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4. № 5\На комиссию\"/>
    </mc:Choice>
  </mc:AlternateContent>
  <bookViews>
    <workbookView xWindow="0" yWindow="0" windowWidth="28800" windowHeight="11835" activeTab="2"/>
  </bookViews>
  <sheets>
    <sheet name="СМП" sheetId="3" r:id="rId1"/>
    <sheet name="Подушевое АПП" sheetId="1" r:id="rId2"/>
    <sheet name="Подушевое ПП" sheetId="2" r:id="rId3"/>
  </sheets>
  <definedNames>
    <definedName name="_xlnm._FilterDatabase" localSheetId="1" hidden="1">'Подушевое АПП'!$A$8:$O$8</definedName>
    <definedName name="_xlnm._FilterDatabase" localSheetId="2" hidden="1">'Подушевое ПП'!$A$8:$T$8</definedName>
    <definedName name="_xlnm._FilterDatabase" localSheetId="0" hidden="1">СМП!$A$8:$N$8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АПП'!$B$1:$N$39</definedName>
    <definedName name="Z_C581C282_CB88_4D6E_8EF4_E37BB2DF46D9_.wvu.PrintArea" localSheetId="2" hidden="1">'Подушевое ПП'!$B$1:$S$42</definedName>
    <definedName name="_xlnm.Print_Titles" localSheetId="1">'Подушевое АПП'!$6:$8</definedName>
    <definedName name="_xlnm.Print_Titles" localSheetId="2">'Подушевое ПП'!$6:$8</definedName>
    <definedName name="_xlnm.Print_Titles" localSheetId="0">СМП!$6:$8</definedName>
    <definedName name="_xlnm.Print_Area" localSheetId="1">'Подушевое АПП'!$A$1:$N$40</definedName>
    <definedName name="_xlnm.Print_Area" localSheetId="2">'Подушевое ПП'!$A$1:$S$42</definedName>
    <definedName name="_xlnm.Print_Area" localSheetId="0">СМП!$A$1:$N$50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<sst xmlns="http://schemas.openxmlformats.org/spreadsheetml/2006/main" count="206" uniqueCount="111">
  <si>
    <t>Приложение 13
к Дополнительному соглашению 4
от 28.04.2025</t>
  </si>
  <si>
    <t>Приложение 49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</si>
  <si>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</si>
  <si>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</si>
  <si>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</si>
  <si>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Среднемесячная численность прикрепленных к МО лиц 
за март 2025 года</t>
  </si>
  <si>
    <t>Дифференцированный подушевой норматив АПП</t>
  </si>
  <si>
    <t>Дифференцированный подушевой норматив АПП
с учетом доли субвенции</t>
  </si>
  <si>
    <t>Корректирующий коэфициент субъекта МО 
(Кксуб)</t>
  </si>
  <si>
    <t>Дифференцированный подушевой норматив АПП с учетом доли субвенции и с учетом
Кксуб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</si>
  <si>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</si>
  <si>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</si>
  <si>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</si>
  <si>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</si>
  <si>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</si>
  <si>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</si>
  <si>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</si>
  <si>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10=8*9</t>
  </si>
  <si>
    <t>11=3*10</t>
  </si>
  <si>
    <t>12=4*10</t>
  </si>
  <si>
    <t>13=5*10</t>
  </si>
  <si>
    <t>14=11+12+13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</si>
  <si>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</si>
  <si>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</si>
  <si>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</si>
  <si>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</si>
  <si>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</si>
  <si>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</si>
  <si>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</si>
  <si>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</si>
  <si>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</si>
  <si>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</si>
  <si>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</si>
  <si>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</si>
  <si>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</si>
  <si>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</si>
  <si>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</si>
  <si>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</si>
  <si>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</si>
  <si>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</si>
  <si>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</si>
  <si>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</si>
  <si>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</si>
  <si>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Директор Департамента здравоохранения 
Ханты-Мансийского автономного округа-Югры</t>
  </si>
  <si>
    <t>Р.В. Паськов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</si>
  <si>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</si>
  <si>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</si>
  <si>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</si>
  <si>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</si>
  <si>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</si>
  <si>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</si>
  <si>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</si>
  <si>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</si>
  <si>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Приложение 50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</si>
  <si>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</si>
  <si>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Дифференцированный подушевой норматив 
ПНП</t>
  </si>
  <si>
    <t>Дифференцированный подушевой норматив 
КС</t>
  </si>
  <si>
    <t>Дифференцированный подушевой норматив 
ДС</t>
  </si>
  <si>
    <t>Дифференцированный подушевой норматив 
ПП</t>
  </si>
  <si>
    <t>Дифференцированный подушевой норматив 
ПП с учетом доли субвенции</t>
  </si>
  <si>
    <t>Корректирующий коэфициент субъекта МО 
Кксуб</t>
  </si>
  <si>
    <t>Дифференцированный подушевой норматив 
ПП с учетом доли субвенции и с учетом
Кксуб</t>
  </si>
  <si>
    <t>12=7+9+10+11</t>
  </si>
  <si>
    <t>13=8+9+10+11</t>
  </si>
  <si>
    <t>15=13*14</t>
  </si>
  <si>
    <t>16=3*15</t>
  </si>
  <si>
    <t>17=4*15</t>
  </si>
  <si>
    <t>18=5*15</t>
  </si>
  <si>
    <t>19=16+17+18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</si>
  <si>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</si>
  <si>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</si>
  <si>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</si>
  <si>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</si>
  <si>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</si>
  <si>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</si>
  <si>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</si>
  <si>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</si>
  <si>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</si>
  <si>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</si>
  <si>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</si>
  <si>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</si>
  <si>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</si>
  <si>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</si>
  <si>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</si>
  <si>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</si>
  <si>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</si>
  <si>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</si>
  <si>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</si>
  <si>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</si>
  <si>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Приложение 12
к Дополнительному соглашению 4
от 28.04.2025</t>
  </si>
  <si>
    <t>Приложение 48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</si>
  <si>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</si>
  <si>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Среднемесячная численность застрахованных лиц
за март 2025 года</t>
  </si>
  <si>
    <t>Дифференцированный подушевой норматив СМП</t>
  </si>
  <si>
    <t>Дифференцированный подушевой норматив СМП
с учетом доли субвенции</t>
  </si>
  <si>
    <t>Корректирующий коэффициент субъекта МО
(Кксуб)</t>
  </si>
  <si>
    <t>Дифференцированный подушевой норматив СМП
с учетом доли субвенции и с учетом Кксуб</t>
  </si>
  <si>
    <t>Сумма финансирования руб.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</si>
  <si>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</si>
  <si>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</si>
  <si>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</si>
  <si>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</si>
  <si>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</si>
  <si>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</si>
  <si>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</si>
  <si>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</si>
  <si>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</si>
  <si>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</si>
  <si>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Приложение 11
к Дополнительному соглашению 4
от 28.04.2025</t>
  </si>
  <si>
    <t>Заместитель председателя 
Ханты-Мансийской территориальной организации профсоюза
работников здравоохранения Российской Федерации</t>
  </si>
  <si>
    <t>В.А. Слинкин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</si>
</sst>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"/>
    <numFmt numFmtId="165" formatCode="#,##0.00000000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00000000_ ;\-#,##0.000000000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166" fontId="1" fillId="0" borderId="0" applyNumberFormat="0" applyFill="0" applyBorder="0" applyAlignment="0" applyProtection="0"/>
    <xf numFmtId="0" fontId="1" fillId="0" borderId="0"/>
    <xf numFmtId="0" fontId="1" fillId="0" borderId="0"/>
    <xf numFmtId="167" fontId="7" fillId="0" borderId="0" applyFont="0" applyFill="0" applyBorder="0" applyAlignment="0" applyProtection="0"/>
    <xf numFmtId="0" fontId="12" fillId="0" borderId="0"/>
  </cellStyleXfs>
  <cellXfs count="97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6" xfId="3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2" applyNumberFormat="1" applyFont="1" applyBorder="1" applyAlignment="1">
      <alignment horizontal="right" vertical="center"/>
    </xf>
    <xf numFmtId="3" fontId="3" fillId="0" borderId="6" xfId="2" applyNumberFormat="1" applyFont="1" applyBorder="1" applyAlignment="1">
      <alignment horizontal="right" vertical="center" wrapText="1"/>
    </xf>
    <xf numFmtId="4" fontId="3" fillId="0" borderId="6" xfId="2" applyNumberFormat="1" applyFont="1" applyBorder="1" applyAlignment="1">
      <alignment horizontal="right" vertical="center"/>
    </xf>
    <xf numFmtId="165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 wrapText="1"/>
    </xf>
    <xf numFmtId="4" fontId="3" fillId="0" borderId="0" xfId="2" applyNumberFormat="1" applyFont="1"/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" fillId="0" borderId="0" xfId="2"/>
    <xf numFmtId="0" fontId="11" fillId="0" borderId="0" xfId="4" applyFont="1" applyAlignment="1">
      <alignment horizontal="left" wrapText="1"/>
    </xf>
    <xf numFmtId="0" fontId="11" fillId="0" borderId="0" xfId="4" applyFont="1" applyAlignment="1">
      <alignment wrapText="1"/>
    </xf>
    <xf numFmtId="0" fontId="11" fillId="0" borderId="0" xfId="4" applyFont="1"/>
    <xf numFmtId="0" fontId="11" fillId="0" borderId="0" xfId="2" applyFont="1"/>
    <xf numFmtId="4" fontId="1" fillId="0" borderId="0" xfId="2" applyNumberFormat="1"/>
    <xf numFmtId="0" fontId="11" fillId="0" borderId="0" xfId="1" applyFont="1"/>
    <xf numFmtId="0" fontId="11" fillId="0" borderId="0" xfId="1" applyFont="1" applyAlignment="1">
      <alignment horizontal="center"/>
    </xf>
    <xf numFmtId="4" fontId="3" fillId="0" borderId="0" xfId="2" applyNumberFormat="1" applyFont="1" applyAlignment="1">
      <alignment horizontal="right" vertical="center"/>
    </xf>
    <xf numFmtId="0" fontId="3" fillId="0" borderId="0" xfId="3" applyFont="1"/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4" fontId="3" fillId="0" borderId="0" xfId="3" applyNumberFormat="1" applyFont="1"/>
    <xf numFmtId="0" fontId="3" fillId="0" borderId="0" xfId="2" applyFont="1" applyAlignment="1">
      <alignment horizontal="right"/>
    </xf>
    <xf numFmtId="0" fontId="10" fillId="0" borderId="0" xfId="3" applyFont="1" applyAlignment="1">
      <alignment horizontal="centerContinuous"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2" fillId="0" borderId="6" xfId="3" applyFont="1" applyBorder="1" applyAlignment="1">
      <alignment horizontal="center" vertical="center" wrapText="1"/>
    </xf>
    <xf numFmtId="4" fontId="2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1" fontId="3" fillId="0" borderId="6" xfId="3" applyNumberFormat="1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1" fontId="3" fillId="0" borderId="6" xfId="8" applyNumberFormat="1" applyFont="1" applyBorder="1" applyAlignment="1">
      <alignment horizontal="center" vertical="center"/>
    </xf>
    <xf numFmtId="0" fontId="3" fillId="3" borderId="6" xfId="8" applyFont="1" applyFill="1" applyBorder="1" applyAlignment="1">
      <alignment horizontal="left" vertical="center" wrapText="1"/>
    </xf>
    <xf numFmtId="3" fontId="3" fillId="0" borderId="6" xfId="8" applyNumberFormat="1" applyFont="1" applyBorder="1" applyAlignment="1">
      <alignment horizontal="right" vertical="center"/>
    </xf>
    <xf numFmtId="4" fontId="3" fillId="0" borderId="6" xfId="8" applyNumberFormat="1" applyFont="1" applyBorder="1" applyAlignment="1">
      <alignment horizontal="right" vertical="center"/>
    </xf>
    <xf numFmtId="165" fontId="3" fillId="0" borderId="6" xfId="8" applyNumberFormat="1" applyFont="1" applyBorder="1" applyAlignment="1">
      <alignment horizontal="right" vertical="center"/>
    </xf>
    <xf numFmtId="3" fontId="10" fillId="0" borderId="6" xfId="3" applyNumberFormat="1" applyFont="1" applyBorder="1" applyAlignment="1">
      <alignment horizontal="right" vertical="center" wrapText="1"/>
    </xf>
    <xf numFmtId="4" fontId="10" fillId="0" borderId="6" xfId="8" applyNumberFormat="1" applyFont="1" applyBorder="1" applyAlignment="1">
      <alignment horizontal="center" vertical="center"/>
    </xf>
    <xf numFmtId="4" fontId="10" fillId="0" borderId="6" xfId="3" applyNumberFormat="1" applyFont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" fontId="5" fillId="0" borderId="0" xfId="1" applyNumberFormat="1" applyFont="1" applyAlignment="1">
      <alignment horizontal="left"/>
    </xf>
    <xf numFmtId="4" fontId="2" fillId="0" borderId="0" xfId="1" applyNumberFormat="1" applyFont="1" applyAlignment="1">
      <alignment horizontal="left"/>
    </xf>
    <xf numFmtId="3" fontId="3" fillId="0" borderId="0" xfId="9" applyNumberFormat="1" applyFont="1" applyAlignment="1">
      <alignment vertical="top"/>
    </xf>
    <xf numFmtId="3" fontId="3" fillId="0" borderId="0" xfId="9" applyNumberFormat="1" applyFont="1"/>
    <xf numFmtId="0" fontId="3" fillId="0" borderId="0" xfId="9" applyFont="1"/>
    <xf numFmtId="4" fontId="3" fillId="0" borderId="0" xfId="3" applyNumberFormat="1" applyFont="1" applyAlignment="1">
      <alignment horizontal="center"/>
    </xf>
    <xf numFmtId="168" fontId="3" fillId="0" borderId="0" xfId="10" applyNumberFormat="1" applyFont="1"/>
    <xf numFmtId="0" fontId="11" fillId="0" borderId="0" xfId="11" applyFont="1" applyAlignment="1">
      <alignment horizontal="left" wrapText="1"/>
    </xf>
    <xf numFmtId="0" fontId="11" fillId="0" borderId="0" xfId="11" applyFont="1"/>
    <xf numFmtId="0" fontId="11" fillId="0" borderId="0" xfId="2" applyFont="1" applyAlignment="1">
      <alignment horizontal="left" indent="3"/>
    </xf>
    <xf numFmtId="0" fontId="2" fillId="0" borderId="0" xfId="2" applyFont="1" applyAlignment="1">
      <alignment horizontal="right" vertical="center" wrapText="1"/>
    </xf>
    <xf numFmtId="0" fontId="2" fillId="0" borderId="0" xfId="2" applyFont="1" applyAlignment="1">
      <alignment horizontal="right" wrapText="1"/>
    </xf>
    <xf numFmtId="0" fontId="4" fillId="0" borderId="0" xfId="3" applyFont="1" applyAlignment="1">
      <alignment horizontal="center" vertical="center" wrapText="1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7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11" fillId="0" borderId="0" xfId="4" applyFont="1" applyAlignment="1">
      <alignment horizontal="left" wrapText="1"/>
    </xf>
    <xf numFmtId="4" fontId="2" fillId="0" borderId="6" xfId="3" applyNumberFormat="1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4" fillId="0" borderId="0" xfId="11" applyFont="1" applyAlignment="1">
      <alignment horizontal="center" vertical="center"/>
    </xf>
    <xf numFmtId="3" fontId="6" fillId="0" borderId="2" xfId="2" applyNumberFormat="1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</cellXfs>
  <cellStyles count="12">
    <cellStyle name="Денежный_Обновленная поликлиника  итого" xfId="7"/>
    <cellStyle name="Обычный" xfId="0" builtinId="0"/>
    <cellStyle name="Обычный 2 2 2" xfId="2"/>
    <cellStyle name="Обычный 2 3" xfId="6"/>
    <cellStyle name="Обычный 3 2" xfId="4"/>
    <cellStyle name="Обычный 5 4 2" xfId="11"/>
    <cellStyle name="Обычный_декабрь 2009 не застрах в хмао" xfId="1"/>
    <cellStyle name="Обычный_итоговый(не обработанный ) за август стомат" xfId="8"/>
    <cellStyle name="Обычный_Обнов.Таб.Объмы 2010 год" xfId="5"/>
    <cellStyle name="Обычный_Обновленная  стоматология итого" xfId="9"/>
    <cellStyle name="Обычный_Обновленная поликлиника  итого" xfId="3"/>
    <cellStyle name="Финансовый 2 2" xfId="10"/>
  </cellStyles>
  <dxfs count="2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69"/>
  <sheetViews>
    <sheetView view="pageBreakPreview" zoomScale="70" zoomScaleNormal="85" zoomScaleSheetLayoutView="70" workbookViewId="0">
      <pane xSplit="2" ySplit="7" topLeftCell="C50" activePane="bottomRight" state="frozen"/>
      <selection activeCell="A7" sqref="A7"/>
      <selection pane="topRight" activeCell="A7" sqref="A7"/>
      <selection pane="bottomLeft" activeCell="A7" sqref="A7"/>
      <selection pane="bottomRight" activeCell="M50" sqref="M50"/>
    </sheetView>
  </sheetViews>
  <sheetFormatPr defaultRowHeight="12.75" x14ac:dyDescent="0.2"/>
  <cols>
    <col min="1" max="1" width="8.42578125" style="37" customWidth="1"/>
    <col min="2" max="2" width="59.140625" style="38" customWidth="1"/>
    <col min="3" max="5" width="15" style="38" customWidth="1"/>
    <col min="6" max="6" width="15" style="36" customWidth="1"/>
    <col min="7" max="9" width="14" style="36" customWidth="1"/>
    <col min="10" max="10" width="17" style="36" customWidth="1"/>
    <col min="11" max="13" width="15.140625" style="39" customWidth="1"/>
    <col min="14" max="14" width="17.85546875" style="39" customWidth="1"/>
    <col min="15" max="16384" width="9.140625" style="36"/>
  </cols>
  <sheetData>
    <row r="1" spans="1:14" ht="52.5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82.5" customHeight="1" x14ac:dyDescent="0.25">
      <c r="A2" s="70" t="s">
        <v>90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x14ac:dyDescent="0.2">
      <c r="L3" s="1"/>
      <c r="M3" s="1"/>
      <c r="N3" s="40"/>
    </row>
    <row r="4" spans="1:14" ht="22.5" customHeight="1" x14ac:dyDescent="0.2">
      <c r="A4" s="71" t="s">
        <v>91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</row>
    <row r="5" spans="1:14" ht="14.25" customHeight="1" x14ac:dyDescent="0.2">
      <c r="B5" s="41"/>
      <c r="C5" s="41"/>
      <c r="D5" s="41"/>
      <c r="E5" s="41"/>
      <c r="F5" s="41"/>
      <c r="G5" s="41"/>
      <c r="H5" s="41"/>
      <c r="I5" s="41"/>
      <c r="J5" s="41"/>
      <c r="K5" s="42"/>
      <c r="L5" s="43"/>
      <c r="M5" s="43"/>
      <c r="N5" s="43"/>
    </row>
    <row r="6" spans="1:14" ht="34.5" customHeight="1" x14ac:dyDescent="0.2">
      <c r="A6" s="72" t="s">
        <v>3</v>
      </c>
      <c r="B6" s="73" t="s">
        <v>4</v>
      </c>
      <c r="C6" s="74" t="s">
        <v>92</v>
      </c>
      <c r="D6" s="74"/>
      <c r="E6" s="74"/>
      <c r="F6" s="74"/>
      <c r="G6" s="75" t="s">
        <v>93</v>
      </c>
      <c r="H6" s="75" t="s">
        <v>94</v>
      </c>
      <c r="I6" s="77" t="s">
        <v>95</v>
      </c>
      <c r="J6" s="77" t="s">
        <v>96</v>
      </c>
      <c r="K6" s="79" t="s">
        <v>97</v>
      </c>
      <c r="L6" s="79"/>
      <c r="M6" s="79"/>
      <c r="N6" s="79"/>
    </row>
    <row r="7" spans="1:14" s="46" customFormat="1" ht="95.45" customHeight="1" x14ac:dyDescent="0.25">
      <c r="A7" s="72"/>
      <c r="B7" s="73"/>
      <c r="C7" s="44" t="s">
        <v>11</v>
      </c>
      <c r="D7" s="44" t="s">
        <v>98</v>
      </c>
      <c r="E7" s="44" t="s">
        <v>99</v>
      </c>
      <c r="F7" s="44" t="s">
        <v>100</v>
      </c>
      <c r="G7" s="76"/>
      <c r="H7" s="76"/>
      <c r="I7" s="77"/>
      <c r="J7" s="77"/>
      <c r="K7" s="44" t="s">
        <v>11</v>
      </c>
      <c r="L7" s="44" t="s">
        <v>98</v>
      </c>
      <c r="M7" s="44" t="s">
        <v>99</v>
      </c>
      <c r="N7" s="45" t="s">
        <v>101</v>
      </c>
    </row>
    <row r="8" spans="1:14" s="49" customFormat="1" ht="14.45" customHeight="1" x14ac:dyDescent="0.25">
      <c r="A8" s="47">
        <v>1</v>
      </c>
      <c r="B8" s="48">
        <v>2</v>
      </c>
      <c r="C8" s="48">
        <v>3</v>
      </c>
      <c r="D8" s="48">
        <v>4</v>
      </c>
      <c r="E8" s="48">
        <v>5</v>
      </c>
      <c r="F8" s="48" t="s">
        <v>16</v>
      </c>
      <c r="G8" s="48">
        <v>7</v>
      </c>
      <c r="H8" s="48">
        <v>8</v>
      </c>
      <c r="I8" s="48">
        <v>9</v>
      </c>
      <c r="J8" s="48">
        <v>10</v>
      </c>
      <c r="K8" s="48" t="s">
        <v>18</v>
      </c>
      <c r="L8" s="48" t="s">
        <v>19</v>
      </c>
      <c r="M8" s="48" t="s">
        <v>20</v>
      </c>
      <c r="N8" s="48" t="s">
        <v>21</v>
      </c>
    </row>
    <row r="9" spans="1:14" ht="18" customHeight="1" x14ac:dyDescent="0.2">
      <c r="A9" s="50">
        <v>810001</v>
      </c>
      <c r="B9" s="51" t="s">
        <v>69</v>
      </c>
      <c r="C9" s="52">
        <v>72</v>
      </c>
      <c r="D9" s="52">
        <v>22856</v>
      </c>
      <c r="E9" s="52">
        <v>14</v>
      </c>
      <c r="F9" s="52">
        <v>22942</v>
      </c>
      <c r="G9" s="53">
        <v>208.74</v>
      </c>
      <c r="H9" s="53">
        <v>174.4</v>
      </c>
      <c r="I9" s="54">
        <v>1.57142827</v>
      </c>
      <c r="J9" s="53">
        <v>274.06</v>
      </c>
      <c r="K9" s="53">
        <v>19732.32</v>
      </c>
      <c r="L9" s="53">
        <v>6263915.3600000003</v>
      </c>
      <c r="M9" s="53">
        <v>3836.84</v>
      </c>
      <c r="N9" s="53">
        <v>6287484.5200000005</v>
      </c>
    </row>
    <row r="10" spans="1:14" ht="18" customHeight="1" x14ac:dyDescent="0.2">
      <c r="A10" s="50">
        <v>810005</v>
      </c>
      <c r="B10" s="51" t="s">
        <v>23</v>
      </c>
      <c r="C10" s="52">
        <v>41449</v>
      </c>
      <c r="D10" s="52">
        <v>365</v>
      </c>
      <c r="E10" s="52">
        <v>52</v>
      </c>
      <c r="F10" s="52">
        <v>41866</v>
      </c>
      <c r="G10" s="53">
        <v>208.63</v>
      </c>
      <c r="H10" s="53">
        <v>174.31</v>
      </c>
      <c r="I10" s="54">
        <v>1.33074655</v>
      </c>
      <c r="J10" s="53">
        <v>231.96</v>
      </c>
      <c r="K10" s="53">
        <v>9614510.0399999991</v>
      </c>
      <c r="L10" s="53">
        <v>84665.4</v>
      </c>
      <c r="M10" s="53">
        <v>12061.92</v>
      </c>
      <c r="N10" s="53">
        <v>9711237.3599999994</v>
      </c>
    </row>
    <row r="11" spans="1:14" ht="18" customHeight="1" x14ac:dyDescent="0.2">
      <c r="A11" s="50">
        <v>810006</v>
      </c>
      <c r="B11" s="51" t="s">
        <v>70</v>
      </c>
      <c r="C11" s="52">
        <v>7928</v>
      </c>
      <c r="D11" s="52">
        <v>187</v>
      </c>
      <c r="E11" s="52">
        <v>35947</v>
      </c>
      <c r="F11" s="52">
        <v>44062</v>
      </c>
      <c r="G11" s="53">
        <v>222.84</v>
      </c>
      <c r="H11" s="53">
        <v>186.18</v>
      </c>
      <c r="I11" s="54">
        <v>1.2220777700000001</v>
      </c>
      <c r="J11" s="53">
        <v>227.53</v>
      </c>
      <c r="K11" s="53">
        <v>1803857.84</v>
      </c>
      <c r="L11" s="53">
        <v>42548.11</v>
      </c>
      <c r="M11" s="53">
        <v>8179020.9100000001</v>
      </c>
      <c r="N11" s="53">
        <v>10025426.859999999</v>
      </c>
    </row>
    <row r="12" spans="1:14" ht="18" customHeight="1" x14ac:dyDescent="0.2">
      <c r="A12" s="50">
        <v>810008</v>
      </c>
      <c r="B12" s="51" t="s">
        <v>71</v>
      </c>
      <c r="C12" s="52">
        <v>43</v>
      </c>
      <c r="D12" s="52">
        <v>5994</v>
      </c>
      <c r="E12" s="52">
        <v>8</v>
      </c>
      <c r="F12" s="52">
        <v>6045</v>
      </c>
      <c r="G12" s="53">
        <v>225.89</v>
      </c>
      <c r="H12" s="53">
        <v>188.73</v>
      </c>
      <c r="I12" s="54">
        <v>1.5990039199999999</v>
      </c>
      <c r="J12" s="53">
        <v>301.77999999999997</v>
      </c>
      <c r="K12" s="53">
        <v>12976.54</v>
      </c>
      <c r="L12" s="53">
        <v>1808869.32</v>
      </c>
      <c r="M12" s="53">
        <v>2414.2399999999998</v>
      </c>
      <c r="N12" s="53">
        <v>1824260.1</v>
      </c>
    </row>
    <row r="13" spans="1:14" ht="18" customHeight="1" x14ac:dyDescent="0.2">
      <c r="A13" s="50">
        <v>810009</v>
      </c>
      <c r="B13" s="51" t="s">
        <v>72</v>
      </c>
      <c r="C13" s="52">
        <v>116</v>
      </c>
      <c r="D13" s="52">
        <v>7222</v>
      </c>
      <c r="E13" s="52">
        <v>7</v>
      </c>
      <c r="F13" s="52">
        <v>7345</v>
      </c>
      <c r="G13" s="53">
        <v>224.9</v>
      </c>
      <c r="H13" s="53">
        <v>187.9</v>
      </c>
      <c r="I13" s="54">
        <v>1.3448772200000001</v>
      </c>
      <c r="J13" s="53">
        <v>252.7</v>
      </c>
      <c r="K13" s="53">
        <v>29313.200000000001</v>
      </c>
      <c r="L13" s="53">
        <v>1824999.4</v>
      </c>
      <c r="M13" s="53">
        <v>1768.9</v>
      </c>
      <c r="N13" s="53">
        <v>1856081.4999999998</v>
      </c>
    </row>
    <row r="14" spans="1:14" ht="18" customHeight="1" x14ac:dyDescent="0.2">
      <c r="A14" s="50">
        <v>810017</v>
      </c>
      <c r="B14" s="51" t="s">
        <v>73</v>
      </c>
      <c r="C14" s="52">
        <v>4657</v>
      </c>
      <c r="D14" s="52">
        <v>343</v>
      </c>
      <c r="E14" s="52">
        <v>14391</v>
      </c>
      <c r="F14" s="52">
        <v>19391</v>
      </c>
      <c r="G14" s="53">
        <v>233.58</v>
      </c>
      <c r="H14" s="53">
        <v>195.16</v>
      </c>
      <c r="I14" s="54">
        <v>1.86883288</v>
      </c>
      <c r="J14" s="53">
        <v>364.72</v>
      </c>
      <c r="K14" s="53">
        <v>1698501.04</v>
      </c>
      <c r="L14" s="53">
        <v>125098.96</v>
      </c>
      <c r="M14" s="53">
        <v>5248685.5199999996</v>
      </c>
      <c r="N14" s="53">
        <v>7072285.5199999996</v>
      </c>
    </row>
    <row r="15" spans="1:14" ht="18" customHeight="1" x14ac:dyDescent="0.2">
      <c r="A15" s="50">
        <v>810032</v>
      </c>
      <c r="B15" s="51" t="s">
        <v>74</v>
      </c>
      <c r="C15" s="52">
        <v>21918</v>
      </c>
      <c r="D15" s="52">
        <v>98</v>
      </c>
      <c r="E15" s="52">
        <v>52</v>
      </c>
      <c r="F15" s="52">
        <v>22068</v>
      </c>
      <c r="G15" s="53">
        <v>216.36</v>
      </c>
      <c r="H15" s="53">
        <v>180.77</v>
      </c>
      <c r="I15" s="54">
        <v>1.6538432300000001</v>
      </c>
      <c r="J15" s="53">
        <v>298.97000000000003</v>
      </c>
      <c r="K15" s="53">
        <v>6552824.46</v>
      </c>
      <c r="L15" s="53">
        <v>29299.06</v>
      </c>
      <c r="M15" s="53">
        <v>15546.44</v>
      </c>
      <c r="N15" s="53">
        <v>6597669.96</v>
      </c>
    </row>
    <row r="16" spans="1:14" ht="18" customHeight="1" x14ac:dyDescent="0.2">
      <c r="A16" s="50">
        <v>810039</v>
      </c>
      <c r="B16" s="51" t="s">
        <v>75</v>
      </c>
      <c r="C16" s="52">
        <v>13046</v>
      </c>
      <c r="D16" s="52">
        <v>3</v>
      </c>
      <c r="E16" s="52">
        <v>436</v>
      </c>
      <c r="F16" s="52">
        <v>13485</v>
      </c>
      <c r="G16" s="53">
        <v>212.99</v>
      </c>
      <c r="H16" s="53">
        <v>177.95</v>
      </c>
      <c r="I16" s="54">
        <v>1.39833937</v>
      </c>
      <c r="J16" s="53">
        <v>248.83</v>
      </c>
      <c r="K16" s="53">
        <v>3246236.18</v>
      </c>
      <c r="L16" s="53">
        <v>746.49</v>
      </c>
      <c r="M16" s="53">
        <v>108489.88</v>
      </c>
      <c r="N16" s="53">
        <v>3355472.5500000003</v>
      </c>
    </row>
    <row r="17" spans="1:14" ht="18" customHeight="1" x14ac:dyDescent="0.2">
      <c r="A17" s="50">
        <v>810040</v>
      </c>
      <c r="B17" s="51" t="s">
        <v>76</v>
      </c>
      <c r="C17" s="52">
        <v>5244</v>
      </c>
      <c r="D17" s="52">
        <v>0</v>
      </c>
      <c r="E17" s="52">
        <v>25</v>
      </c>
      <c r="F17" s="52">
        <v>5269</v>
      </c>
      <c r="G17" s="53">
        <v>224.14</v>
      </c>
      <c r="H17" s="53">
        <v>187.27</v>
      </c>
      <c r="I17" s="54">
        <v>1.6015900300000001</v>
      </c>
      <c r="J17" s="53">
        <v>299.93</v>
      </c>
      <c r="K17" s="53">
        <v>1572832.92</v>
      </c>
      <c r="L17" s="53">
        <v>0</v>
      </c>
      <c r="M17" s="53">
        <v>7498.25</v>
      </c>
      <c r="N17" s="53">
        <v>1580331.17</v>
      </c>
    </row>
    <row r="18" spans="1:14" ht="18" customHeight="1" x14ac:dyDescent="0.2">
      <c r="A18" s="50">
        <v>810058</v>
      </c>
      <c r="B18" s="51" t="s">
        <v>77</v>
      </c>
      <c r="C18" s="52">
        <v>1526</v>
      </c>
      <c r="D18" s="52">
        <v>14547</v>
      </c>
      <c r="E18" s="52">
        <v>334</v>
      </c>
      <c r="F18" s="52">
        <v>16407</v>
      </c>
      <c r="G18" s="53">
        <v>225.62</v>
      </c>
      <c r="H18" s="53">
        <v>188.51</v>
      </c>
      <c r="I18" s="54">
        <v>1.61268214</v>
      </c>
      <c r="J18" s="53">
        <v>304.01</v>
      </c>
      <c r="K18" s="53">
        <v>463919.26</v>
      </c>
      <c r="L18" s="53">
        <v>4422433.47</v>
      </c>
      <c r="M18" s="53">
        <v>101539.34</v>
      </c>
      <c r="N18" s="53">
        <v>4987892.0699999994</v>
      </c>
    </row>
    <row r="19" spans="1:14" ht="18" customHeight="1" x14ac:dyDescent="0.2">
      <c r="A19" s="50">
        <v>810059</v>
      </c>
      <c r="B19" s="51" t="s">
        <v>78</v>
      </c>
      <c r="C19" s="52">
        <v>22928</v>
      </c>
      <c r="D19" s="52">
        <v>10323</v>
      </c>
      <c r="E19" s="52">
        <v>27</v>
      </c>
      <c r="F19" s="52">
        <v>33278</v>
      </c>
      <c r="G19" s="53">
        <v>227.95</v>
      </c>
      <c r="H19" s="53">
        <v>190.45</v>
      </c>
      <c r="I19" s="54">
        <v>1.16274824</v>
      </c>
      <c r="J19" s="53">
        <v>221.45</v>
      </c>
      <c r="K19" s="53">
        <v>5077405.5999999996</v>
      </c>
      <c r="L19" s="53">
        <v>2286028.35</v>
      </c>
      <c r="M19" s="53">
        <v>5979.15</v>
      </c>
      <c r="N19" s="53">
        <v>7369413.0999999996</v>
      </c>
    </row>
    <row r="20" spans="1:14" ht="18" customHeight="1" x14ac:dyDescent="0.2">
      <c r="A20" s="50">
        <v>810062</v>
      </c>
      <c r="B20" s="51" t="s">
        <v>79</v>
      </c>
      <c r="C20" s="52">
        <v>4438</v>
      </c>
      <c r="D20" s="52">
        <v>6121</v>
      </c>
      <c r="E20" s="52">
        <v>18</v>
      </c>
      <c r="F20" s="52">
        <v>10577</v>
      </c>
      <c r="G20" s="53">
        <v>241.53</v>
      </c>
      <c r="H20" s="53">
        <v>201.8</v>
      </c>
      <c r="I20" s="54">
        <v>1.61117964</v>
      </c>
      <c r="J20" s="53">
        <v>325.14</v>
      </c>
      <c r="K20" s="53">
        <v>1442971.32</v>
      </c>
      <c r="L20" s="53">
        <v>1990181.94</v>
      </c>
      <c r="M20" s="53">
        <v>5852.52</v>
      </c>
      <c r="N20" s="53">
        <v>3439005.78</v>
      </c>
    </row>
    <row r="21" spans="1:14" ht="18" customHeight="1" x14ac:dyDescent="0.2">
      <c r="A21" s="50">
        <v>810064</v>
      </c>
      <c r="B21" s="51" t="s">
        <v>24</v>
      </c>
      <c r="C21" s="52">
        <v>34347</v>
      </c>
      <c r="D21" s="52">
        <v>1846</v>
      </c>
      <c r="E21" s="52">
        <v>1132</v>
      </c>
      <c r="F21" s="52">
        <v>37325</v>
      </c>
      <c r="G21" s="53">
        <v>208.82</v>
      </c>
      <c r="H21" s="53">
        <v>174.47</v>
      </c>
      <c r="I21" s="54">
        <v>1.2172778099999999</v>
      </c>
      <c r="J21" s="53">
        <v>212.38</v>
      </c>
      <c r="K21" s="53">
        <v>7294615.8600000003</v>
      </c>
      <c r="L21" s="53">
        <v>392053.48</v>
      </c>
      <c r="M21" s="53">
        <v>240414.16</v>
      </c>
      <c r="N21" s="53">
        <v>7927083.5</v>
      </c>
    </row>
    <row r="22" spans="1:14" ht="18" customHeight="1" x14ac:dyDescent="0.2">
      <c r="A22" s="50">
        <v>810073</v>
      </c>
      <c r="B22" s="51" t="s">
        <v>81</v>
      </c>
      <c r="C22" s="52">
        <v>10828</v>
      </c>
      <c r="D22" s="52">
        <v>78</v>
      </c>
      <c r="E22" s="52">
        <v>50</v>
      </c>
      <c r="F22" s="52">
        <v>10956</v>
      </c>
      <c r="G22" s="53">
        <v>195.98</v>
      </c>
      <c r="H22" s="53">
        <v>163.74</v>
      </c>
      <c r="I22" s="54">
        <v>1.5287168600000001</v>
      </c>
      <c r="J22" s="53">
        <v>250.31</v>
      </c>
      <c r="K22" s="53">
        <v>2710356.68</v>
      </c>
      <c r="L22" s="53">
        <v>19524.18</v>
      </c>
      <c r="M22" s="53">
        <v>12515.5</v>
      </c>
      <c r="N22" s="53">
        <v>2742396.3600000003</v>
      </c>
    </row>
    <row r="23" spans="1:14" ht="18" customHeight="1" x14ac:dyDescent="0.2">
      <c r="A23" s="50">
        <v>810074</v>
      </c>
      <c r="B23" s="51" t="s">
        <v>82</v>
      </c>
      <c r="C23" s="52">
        <v>21485</v>
      </c>
      <c r="D23" s="52">
        <v>175</v>
      </c>
      <c r="E23" s="52">
        <v>365</v>
      </c>
      <c r="F23" s="52">
        <v>22025</v>
      </c>
      <c r="G23" s="53">
        <v>204.03</v>
      </c>
      <c r="H23" s="53">
        <v>170.47</v>
      </c>
      <c r="I23" s="54">
        <v>1.5631831899999999</v>
      </c>
      <c r="J23" s="53">
        <v>266.48</v>
      </c>
      <c r="K23" s="53">
        <v>5725322.7999999998</v>
      </c>
      <c r="L23" s="53">
        <v>46634</v>
      </c>
      <c r="M23" s="53">
        <v>97265.2</v>
      </c>
      <c r="N23" s="53">
        <v>5869222</v>
      </c>
    </row>
    <row r="24" spans="1:14" ht="18" customHeight="1" x14ac:dyDescent="0.2">
      <c r="A24" s="50">
        <v>810076</v>
      </c>
      <c r="B24" s="51" t="s">
        <v>83</v>
      </c>
      <c r="C24" s="52">
        <v>34894</v>
      </c>
      <c r="D24" s="52">
        <v>69</v>
      </c>
      <c r="E24" s="52">
        <v>56</v>
      </c>
      <c r="F24" s="52">
        <v>35019</v>
      </c>
      <c r="G24" s="53">
        <v>205.75</v>
      </c>
      <c r="H24" s="53">
        <v>171.9</v>
      </c>
      <c r="I24" s="54">
        <v>1.40727516</v>
      </c>
      <c r="J24" s="53">
        <v>241.91</v>
      </c>
      <c r="K24" s="53">
        <v>8441207.5399999991</v>
      </c>
      <c r="L24" s="53">
        <v>16691.79</v>
      </c>
      <c r="M24" s="53">
        <v>13546.96</v>
      </c>
      <c r="N24" s="53">
        <v>8471446.2899999991</v>
      </c>
    </row>
    <row r="25" spans="1:14" ht="18" customHeight="1" x14ac:dyDescent="0.2">
      <c r="A25" s="50">
        <v>810088</v>
      </c>
      <c r="B25" s="51" t="s">
        <v>25</v>
      </c>
      <c r="C25" s="52">
        <v>2050</v>
      </c>
      <c r="D25" s="52">
        <v>176</v>
      </c>
      <c r="E25" s="52">
        <v>52823</v>
      </c>
      <c r="F25" s="52">
        <v>55049</v>
      </c>
      <c r="G25" s="53">
        <v>203.62</v>
      </c>
      <c r="H25" s="53">
        <v>170.12</v>
      </c>
      <c r="I25" s="54">
        <v>1.3385193</v>
      </c>
      <c r="J25" s="53">
        <v>227.71</v>
      </c>
      <c r="K25" s="53">
        <v>466805.5</v>
      </c>
      <c r="L25" s="53">
        <v>40076.959999999999</v>
      </c>
      <c r="M25" s="53">
        <v>12028325.33</v>
      </c>
      <c r="N25" s="53">
        <v>12535207.790000001</v>
      </c>
    </row>
    <row r="26" spans="1:14" ht="18" customHeight="1" x14ac:dyDescent="0.2">
      <c r="A26" s="50">
        <v>810089</v>
      </c>
      <c r="B26" s="51" t="s">
        <v>84</v>
      </c>
      <c r="C26" s="52">
        <v>6808</v>
      </c>
      <c r="D26" s="52">
        <v>40</v>
      </c>
      <c r="E26" s="52">
        <v>31856</v>
      </c>
      <c r="F26" s="52">
        <v>38704</v>
      </c>
      <c r="G26" s="53">
        <v>213.93</v>
      </c>
      <c r="H26" s="53">
        <v>178.74</v>
      </c>
      <c r="I26" s="54">
        <v>1.3090930599999999</v>
      </c>
      <c r="J26" s="53">
        <v>233.99</v>
      </c>
      <c r="K26" s="53">
        <v>1593003.92</v>
      </c>
      <c r="L26" s="53">
        <v>9359.6</v>
      </c>
      <c r="M26" s="53">
        <v>7453985.4400000004</v>
      </c>
      <c r="N26" s="53">
        <v>9056348.9600000009</v>
      </c>
    </row>
    <row r="27" spans="1:14" ht="18" customHeight="1" x14ac:dyDescent="0.2">
      <c r="A27" s="50">
        <v>810090</v>
      </c>
      <c r="B27" s="51" t="s">
        <v>26</v>
      </c>
      <c r="C27" s="52">
        <v>49823</v>
      </c>
      <c r="D27" s="52">
        <v>18</v>
      </c>
      <c r="E27" s="52">
        <v>365</v>
      </c>
      <c r="F27" s="52">
        <v>50206</v>
      </c>
      <c r="G27" s="53">
        <v>216.42</v>
      </c>
      <c r="H27" s="53">
        <v>180.82</v>
      </c>
      <c r="I27" s="54">
        <v>1.3842013900000001</v>
      </c>
      <c r="J27" s="53">
        <v>250.29</v>
      </c>
      <c r="K27" s="53">
        <v>12470198.67</v>
      </c>
      <c r="L27" s="53">
        <v>4505.22</v>
      </c>
      <c r="M27" s="53">
        <v>91355.85</v>
      </c>
      <c r="N27" s="53">
        <v>12566059.74</v>
      </c>
    </row>
    <row r="28" spans="1:14" ht="18" customHeight="1" x14ac:dyDescent="0.2">
      <c r="A28" s="50">
        <v>810111</v>
      </c>
      <c r="B28" s="51" t="s">
        <v>85</v>
      </c>
      <c r="C28" s="52">
        <v>100</v>
      </c>
      <c r="D28" s="52">
        <v>6</v>
      </c>
      <c r="E28" s="52">
        <v>14646</v>
      </c>
      <c r="F28" s="52">
        <v>14752</v>
      </c>
      <c r="G28" s="53">
        <v>205.93</v>
      </c>
      <c r="H28" s="53">
        <v>172.05</v>
      </c>
      <c r="I28" s="54">
        <v>1.3840250999999999</v>
      </c>
      <c r="J28" s="53">
        <v>238.12</v>
      </c>
      <c r="K28" s="53">
        <v>23812</v>
      </c>
      <c r="L28" s="53">
        <v>1428.72</v>
      </c>
      <c r="M28" s="53">
        <v>3487505.52</v>
      </c>
      <c r="N28" s="53">
        <v>3512746.24</v>
      </c>
    </row>
    <row r="29" spans="1:14" ht="18" customHeight="1" x14ac:dyDescent="0.2">
      <c r="A29" s="50">
        <v>810113</v>
      </c>
      <c r="B29" s="51" t="s">
        <v>86</v>
      </c>
      <c r="C29" s="52">
        <v>34887</v>
      </c>
      <c r="D29" s="52">
        <v>12</v>
      </c>
      <c r="E29" s="52">
        <v>41</v>
      </c>
      <c r="F29" s="52">
        <v>34940</v>
      </c>
      <c r="G29" s="53">
        <v>210.96</v>
      </c>
      <c r="H29" s="53">
        <v>176.26</v>
      </c>
      <c r="I29" s="54">
        <v>1.49439235</v>
      </c>
      <c r="J29" s="53">
        <v>263.39999999999998</v>
      </c>
      <c r="K29" s="53">
        <v>9189235.8000000007</v>
      </c>
      <c r="L29" s="53">
        <v>3160.8</v>
      </c>
      <c r="M29" s="53">
        <v>10799.4</v>
      </c>
      <c r="N29" s="53">
        <v>9203196.0000000019</v>
      </c>
    </row>
    <row r="30" spans="1:14" ht="18" customHeight="1" x14ac:dyDescent="0.2">
      <c r="A30" s="50">
        <v>810131</v>
      </c>
      <c r="B30" s="51" t="s">
        <v>87</v>
      </c>
      <c r="C30" s="52">
        <v>541</v>
      </c>
      <c r="D30" s="52">
        <v>36248</v>
      </c>
      <c r="E30" s="52">
        <v>19</v>
      </c>
      <c r="F30" s="52">
        <v>36808</v>
      </c>
      <c r="G30" s="53">
        <v>219.67</v>
      </c>
      <c r="H30" s="53">
        <v>183.53</v>
      </c>
      <c r="I30" s="54">
        <v>1.18196919</v>
      </c>
      <c r="J30" s="53">
        <v>216.93</v>
      </c>
      <c r="K30" s="53">
        <v>117359.13</v>
      </c>
      <c r="L30" s="53">
        <v>7863278.6399999997</v>
      </c>
      <c r="M30" s="53">
        <v>4121.67</v>
      </c>
      <c r="N30" s="53">
        <v>7984759.4399999995</v>
      </c>
    </row>
    <row r="31" spans="1:14" ht="18" customHeight="1" x14ac:dyDescent="0.2">
      <c r="A31" s="50">
        <v>810157</v>
      </c>
      <c r="B31" s="51" t="s">
        <v>88</v>
      </c>
      <c r="C31" s="52">
        <v>3207</v>
      </c>
      <c r="D31" s="52">
        <v>4</v>
      </c>
      <c r="E31" s="52">
        <v>1</v>
      </c>
      <c r="F31" s="52">
        <v>3212</v>
      </c>
      <c r="G31" s="53">
        <v>268.8</v>
      </c>
      <c r="H31" s="53">
        <v>224.58</v>
      </c>
      <c r="I31" s="54">
        <v>2.1449222899999998</v>
      </c>
      <c r="J31" s="53">
        <v>481.71</v>
      </c>
      <c r="K31" s="53">
        <v>1544843.97</v>
      </c>
      <c r="L31" s="53">
        <v>1926.84</v>
      </c>
      <c r="M31" s="53">
        <v>481.71</v>
      </c>
      <c r="N31" s="53">
        <v>1547252.52</v>
      </c>
    </row>
    <row r="32" spans="1:14" ht="20.25" customHeight="1" x14ac:dyDescent="0.2">
      <c r="A32" s="50">
        <v>810184</v>
      </c>
      <c r="B32" s="51" t="s">
        <v>102</v>
      </c>
      <c r="C32" s="52">
        <v>106877</v>
      </c>
      <c r="D32" s="52">
        <v>3064</v>
      </c>
      <c r="E32" s="52">
        <v>2240</v>
      </c>
      <c r="F32" s="52">
        <v>112181</v>
      </c>
      <c r="G32" s="53">
        <v>214.84</v>
      </c>
      <c r="H32" s="53">
        <v>179.5</v>
      </c>
      <c r="I32" s="54">
        <v>1.26043298</v>
      </c>
      <c r="J32" s="53">
        <v>226.25</v>
      </c>
      <c r="K32" s="53">
        <v>24180921.25</v>
      </c>
      <c r="L32" s="53">
        <v>693230</v>
      </c>
      <c r="M32" s="53">
        <v>506800</v>
      </c>
      <c r="N32" s="53">
        <v>25380951.25</v>
      </c>
    </row>
    <row r="33" spans="1:14" ht="30" customHeight="1" x14ac:dyDescent="0.2">
      <c r="A33" s="50">
        <v>810185</v>
      </c>
      <c r="B33" s="51" t="s">
        <v>103</v>
      </c>
      <c r="C33" s="52">
        <v>371944</v>
      </c>
      <c r="D33" s="52">
        <v>24436</v>
      </c>
      <c r="E33" s="52">
        <v>25905</v>
      </c>
      <c r="F33" s="52">
        <v>422285</v>
      </c>
      <c r="G33" s="53">
        <v>213.24</v>
      </c>
      <c r="H33" s="53">
        <v>178.16</v>
      </c>
      <c r="I33" s="54">
        <v>1.11356096</v>
      </c>
      <c r="J33" s="53">
        <v>198.39</v>
      </c>
      <c r="K33" s="53">
        <v>73789970.159999996</v>
      </c>
      <c r="L33" s="53">
        <v>4847858.04</v>
      </c>
      <c r="M33" s="53">
        <v>5139292.95</v>
      </c>
      <c r="N33" s="53">
        <v>83777121.150000006</v>
      </c>
    </row>
    <row r="34" spans="1:14" ht="18" customHeight="1" x14ac:dyDescent="0.2">
      <c r="A34" s="50">
        <v>810194</v>
      </c>
      <c r="B34" s="51" t="s">
        <v>104</v>
      </c>
      <c r="C34" s="52">
        <v>39861</v>
      </c>
      <c r="D34" s="52">
        <v>15888</v>
      </c>
      <c r="E34" s="52">
        <v>4909</v>
      </c>
      <c r="F34" s="52">
        <v>60658</v>
      </c>
      <c r="G34" s="53">
        <v>216.34</v>
      </c>
      <c r="H34" s="53">
        <v>180.75</v>
      </c>
      <c r="I34" s="54">
        <v>1.2558146299999999</v>
      </c>
      <c r="J34" s="53">
        <v>226.99</v>
      </c>
      <c r="K34" s="53">
        <v>9048048.3900000006</v>
      </c>
      <c r="L34" s="53">
        <v>3606417.12</v>
      </c>
      <c r="M34" s="53">
        <v>1114293.9099999999</v>
      </c>
      <c r="N34" s="53">
        <v>13768759.420000002</v>
      </c>
    </row>
    <row r="35" spans="1:14" ht="18" customHeight="1" x14ac:dyDescent="0.2">
      <c r="A35" s="50">
        <v>810196</v>
      </c>
      <c r="B35" s="51" t="s">
        <v>105</v>
      </c>
      <c r="C35" s="52">
        <v>246394</v>
      </c>
      <c r="D35" s="52">
        <v>123</v>
      </c>
      <c r="E35" s="52">
        <v>4288</v>
      </c>
      <c r="F35" s="52">
        <v>250805</v>
      </c>
      <c r="G35" s="53">
        <v>216.9</v>
      </c>
      <c r="H35" s="53">
        <v>181.22</v>
      </c>
      <c r="I35" s="54">
        <v>1.26615001</v>
      </c>
      <c r="J35" s="53">
        <v>229.45</v>
      </c>
      <c r="K35" s="53">
        <v>56535103.299999997</v>
      </c>
      <c r="L35" s="53">
        <v>28222.35</v>
      </c>
      <c r="M35" s="53">
        <v>983881.6</v>
      </c>
      <c r="N35" s="53">
        <v>57547207.25</v>
      </c>
    </row>
    <row r="36" spans="1:14" ht="30" customHeight="1" x14ac:dyDescent="0.2">
      <c r="A36" s="50">
        <v>810197</v>
      </c>
      <c r="B36" s="51" t="s">
        <v>106</v>
      </c>
      <c r="C36" s="52">
        <v>102725</v>
      </c>
      <c r="D36" s="52">
        <v>2851</v>
      </c>
      <c r="E36" s="52">
        <v>66</v>
      </c>
      <c r="F36" s="52">
        <v>105642</v>
      </c>
      <c r="G36" s="53">
        <v>210.37</v>
      </c>
      <c r="H36" s="53">
        <v>175.76</v>
      </c>
      <c r="I36" s="54">
        <v>1.1473706299999999</v>
      </c>
      <c r="J36" s="53">
        <v>201.66</v>
      </c>
      <c r="K36" s="53">
        <v>20715523.5</v>
      </c>
      <c r="L36" s="53">
        <v>574932.66</v>
      </c>
      <c r="M36" s="53">
        <v>13309.56</v>
      </c>
      <c r="N36" s="53">
        <v>21303765.719999999</v>
      </c>
    </row>
    <row r="37" spans="1:14" s="58" customFormat="1" ht="27" customHeight="1" x14ac:dyDescent="0.25">
      <c r="A37" s="80" t="s">
        <v>40</v>
      </c>
      <c r="B37" s="81"/>
      <c r="C37" s="55">
        <v>1190136</v>
      </c>
      <c r="D37" s="55">
        <v>153093</v>
      </c>
      <c r="E37" s="55">
        <v>190073</v>
      </c>
      <c r="F37" s="55">
        <v>1533302</v>
      </c>
      <c r="G37" s="56" t="s">
        <v>107</v>
      </c>
      <c r="H37" s="56" t="s">
        <v>107</v>
      </c>
      <c r="I37" s="56" t="s">
        <v>107</v>
      </c>
      <c r="J37" s="56" t="s">
        <v>107</v>
      </c>
      <c r="K37" s="57">
        <v>265381409.19</v>
      </c>
      <c r="L37" s="57">
        <v>37028086.260000005</v>
      </c>
      <c r="M37" s="57">
        <v>44890588.670000009</v>
      </c>
      <c r="N37" s="57">
        <v>347300084.12</v>
      </c>
    </row>
    <row r="38" spans="1:14" ht="13.9" customHeight="1" x14ac:dyDescent="0.25">
      <c r="A38" s="59"/>
      <c r="B38" s="60"/>
      <c r="C38" s="61"/>
      <c r="D38" s="62"/>
      <c r="E38" s="62"/>
      <c r="F38" s="62"/>
      <c r="G38" s="63"/>
      <c r="H38" s="63"/>
      <c r="I38" s="63"/>
      <c r="J38" s="63"/>
      <c r="L38" s="64"/>
      <c r="M38" s="64"/>
      <c r="N38" s="65"/>
    </row>
    <row r="39" spans="1:14" ht="18" customHeight="1" x14ac:dyDescent="0.2">
      <c r="A39" s="82" t="s">
        <v>42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</row>
    <row r="40" spans="1:14" ht="52.5" customHeight="1" x14ac:dyDescent="0.3">
      <c r="A40" s="78" t="s">
        <v>43</v>
      </c>
      <c r="B40" s="78"/>
      <c r="C40" s="78"/>
      <c r="D40" s="78"/>
      <c r="E40" s="78"/>
      <c r="F40" s="78"/>
      <c r="G40" s="28"/>
      <c r="H40" s="28"/>
      <c r="I40" s="29"/>
      <c r="J40" s="29"/>
      <c r="K40" s="30"/>
      <c r="L40" s="31"/>
      <c r="M40" s="31" t="s">
        <v>44</v>
      </c>
      <c r="N40" s="27"/>
    </row>
    <row r="41" spans="1:14" ht="32.25" customHeight="1" x14ac:dyDescent="0.3">
      <c r="A41" s="27"/>
      <c r="B41" s="28"/>
      <c r="C41" s="28"/>
      <c r="D41" s="28"/>
      <c r="E41" s="28"/>
      <c r="F41" s="28"/>
      <c r="G41" s="28"/>
      <c r="H41" s="28"/>
      <c r="I41" s="28"/>
      <c r="J41" s="28"/>
      <c r="K41" s="30"/>
      <c r="L41" s="31"/>
      <c r="M41" s="31"/>
      <c r="N41" s="32"/>
    </row>
    <row r="42" spans="1:14" ht="75" customHeight="1" x14ac:dyDescent="0.3">
      <c r="A42" s="78" t="s">
        <v>45</v>
      </c>
      <c r="B42" s="78"/>
      <c r="C42" s="78"/>
      <c r="D42" s="78"/>
      <c r="E42" s="78"/>
      <c r="F42" s="78"/>
      <c r="G42" s="28"/>
      <c r="H42" s="28"/>
      <c r="I42" s="29"/>
      <c r="J42" s="29"/>
      <c r="K42" s="30"/>
      <c r="L42" s="31"/>
      <c r="M42" s="31" t="s">
        <v>46</v>
      </c>
      <c r="N42" s="27"/>
    </row>
    <row r="43" spans="1:14" ht="75" customHeight="1" x14ac:dyDescent="0.3">
      <c r="A43" s="27"/>
      <c r="B43" s="28"/>
      <c r="C43" s="28"/>
      <c r="D43" s="28"/>
      <c r="E43" s="28"/>
      <c r="F43" s="28"/>
      <c r="G43" s="28"/>
      <c r="H43" s="28"/>
      <c r="I43" s="28"/>
      <c r="J43" s="28"/>
      <c r="K43" s="30"/>
      <c r="L43" s="31"/>
      <c r="M43" s="31"/>
      <c r="N43" s="27"/>
    </row>
    <row r="44" spans="1:14" ht="75" customHeight="1" x14ac:dyDescent="0.3">
      <c r="A44" s="78" t="s">
        <v>47</v>
      </c>
      <c r="B44" s="78"/>
      <c r="C44" s="78"/>
      <c r="D44" s="78"/>
      <c r="E44" s="78"/>
      <c r="F44" s="78"/>
      <c r="G44" s="28"/>
      <c r="H44" s="28"/>
      <c r="I44" s="29"/>
      <c r="J44" s="29"/>
      <c r="K44" s="30"/>
      <c r="L44" s="31"/>
      <c r="M44" s="31" t="s">
        <v>48</v>
      </c>
      <c r="N44" s="27"/>
    </row>
    <row r="45" spans="1:14" ht="75" customHeight="1" x14ac:dyDescent="0.3">
      <c r="A45" s="27"/>
      <c r="B45" s="28"/>
      <c r="C45" s="28"/>
      <c r="D45" s="28"/>
      <c r="E45" s="28"/>
      <c r="F45" s="28"/>
      <c r="G45" s="28"/>
      <c r="H45" s="28"/>
      <c r="I45" s="28"/>
      <c r="J45" s="28"/>
      <c r="K45" s="30"/>
      <c r="L45" s="31"/>
      <c r="M45" s="31"/>
      <c r="N45" s="27"/>
    </row>
    <row r="46" spans="1:14" s="1" customFormat="1" ht="75" customHeight="1" x14ac:dyDescent="0.3">
      <c r="A46" s="78" t="s">
        <v>49</v>
      </c>
      <c r="B46" s="78"/>
      <c r="C46" s="78"/>
      <c r="D46" s="78"/>
      <c r="E46" s="78"/>
      <c r="F46" s="78"/>
      <c r="G46" s="28"/>
      <c r="H46" s="28"/>
      <c r="I46" s="29"/>
      <c r="J46" s="29"/>
      <c r="K46" s="30"/>
      <c r="L46" s="31"/>
      <c r="M46" s="31" t="s">
        <v>50</v>
      </c>
      <c r="N46" s="27"/>
    </row>
    <row r="47" spans="1:14" s="1" customFormat="1" ht="75" customHeight="1" x14ac:dyDescent="0.3">
      <c r="A47" s="27"/>
      <c r="B47" s="28"/>
      <c r="C47" s="28"/>
      <c r="D47" s="28"/>
      <c r="E47" s="28"/>
      <c r="F47" s="28"/>
      <c r="G47" s="28"/>
      <c r="H47" s="28"/>
      <c r="I47" s="28"/>
      <c r="J47" s="28"/>
      <c r="K47" s="30"/>
      <c r="L47" s="31"/>
      <c r="M47" s="31"/>
      <c r="N47" s="27"/>
    </row>
    <row r="48" spans="1:14" s="1" customFormat="1" ht="75" customHeight="1" x14ac:dyDescent="0.3">
      <c r="A48" s="78" t="s">
        <v>51</v>
      </c>
      <c r="B48" s="78"/>
      <c r="C48" s="78"/>
      <c r="D48" s="78"/>
      <c r="E48" s="78"/>
      <c r="F48" s="78"/>
      <c r="G48" s="28"/>
      <c r="H48" s="28"/>
      <c r="I48" s="29"/>
      <c r="J48" s="29"/>
      <c r="K48" s="30"/>
      <c r="L48" s="31"/>
      <c r="M48" s="31" t="s">
        <v>52</v>
      </c>
      <c r="N48" s="27"/>
    </row>
    <row r="49" spans="1:14" s="1" customFormat="1" ht="75" customHeight="1" x14ac:dyDescent="0.3">
      <c r="A49" s="27"/>
      <c r="B49" s="28"/>
      <c r="C49" s="28"/>
      <c r="D49" s="28"/>
      <c r="E49" s="28"/>
      <c r="F49" s="28"/>
      <c r="G49" s="28"/>
      <c r="H49" s="28"/>
      <c r="I49" s="28"/>
      <c r="J49" s="28"/>
      <c r="K49" s="30"/>
      <c r="L49" s="31"/>
      <c r="M49" s="31"/>
      <c r="N49" s="27"/>
    </row>
    <row r="50" spans="1:14" s="1" customFormat="1" ht="75" customHeight="1" x14ac:dyDescent="0.3">
      <c r="A50" s="78" t="s">
        <v>109</v>
      </c>
      <c r="B50" s="78"/>
      <c r="C50" s="78"/>
      <c r="D50" s="78"/>
      <c r="E50" s="78"/>
      <c r="F50" s="78"/>
      <c r="G50" s="28"/>
      <c r="H50" s="28"/>
      <c r="I50" s="29"/>
      <c r="J50" s="29"/>
      <c r="K50" s="30"/>
      <c r="L50" s="31"/>
      <c r="M50" s="31" t="s">
        <v>110</v>
      </c>
      <c r="N50" s="27"/>
    </row>
    <row r="51" spans="1:14" s="1" customFormat="1" ht="15" customHeight="1" x14ac:dyDescent="0.3">
      <c r="A51" s="27"/>
      <c r="B51" s="66"/>
      <c r="C51" s="66"/>
      <c r="D51" s="66"/>
      <c r="E51" s="66"/>
      <c r="F51" s="66"/>
      <c r="G51" s="66"/>
      <c r="H51" s="66"/>
      <c r="I51" s="66"/>
      <c r="J51" s="66"/>
      <c r="K51" s="67"/>
      <c r="L51" s="68"/>
      <c r="M51" s="68"/>
      <c r="N51" s="27"/>
    </row>
    <row r="52" spans="1:14" x14ac:dyDescent="0.2">
      <c r="A52" s="36"/>
      <c r="B52" s="36"/>
      <c r="C52" s="36"/>
      <c r="D52" s="36"/>
      <c r="E52" s="36"/>
      <c r="K52" s="36"/>
      <c r="L52" s="36"/>
      <c r="M52" s="36"/>
      <c r="N52" s="36"/>
    </row>
    <row r="53" spans="1:14" x14ac:dyDescent="0.2">
      <c r="A53" s="36"/>
      <c r="B53" s="36"/>
      <c r="C53" s="36"/>
      <c r="D53" s="36"/>
      <c r="E53" s="36"/>
      <c r="K53" s="36"/>
      <c r="L53" s="36"/>
      <c r="M53" s="36"/>
      <c r="N53" s="36"/>
    </row>
    <row r="54" spans="1:14" x14ac:dyDescent="0.2">
      <c r="A54" s="36"/>
      <c r="B54" s="36"/>
      <c r="C54" s="36"/>
      <c r="D54" s="36"/>
      <c r="E54" s="36"/>
      <c r="K54" s="36"/>
      <c r="L54" s="36"/>
      <c r="M54" s="36"/>
      <c r="N54" s="36"/>
    </row>
    <row r="55" spans="1:14" x14ac:dyDescent="0.2">
      <c r="A55" s="36"/>
      <c r="B55" s="36"/>
      <c r="C55" s="36"/>
      <c r="D55" s="36"/>
      <c r="E55" s="36"/>
      <c r="K55" s="36"/>
      <c r="L55" s="36"/>
      <c r="M55" s="36"/>
      <c r="N55" s="36"/>
    </row>
    <row r="56" spans="1:14" x14ac:dyDescent="0.2">
      <c r="A56" s="36"/>
      <c r="B56" s="36"/>
      <c r="C56" s="36"/>
      <c r="D56" s="36"/>
      <c r="E56" s="36"/>
      <c r="K56" s="36"/>
      <c r="L56" s="36"/>
      <c r="M56" s="36"/>
      <c r="N56" s="36"/>
    </row>
    <row r="57" spans="1:14" x14ac:dyDescent="0.2">
      <c r="A57" s="36"/>
      <c r="B57" s="36"/>
      <c r="C57" s="36"/>
      <c r="D57" s="36"/>
      <c r="E57" s="36"/>
      <c r="K57" s="36"/>
      <c r="L57" s="36"/>
      <c r="M57" s="36"/>
      <c r="N57" s="36"/>
    </row>
    <row r="58" spans="1:14" x14ac:dyDescent="0.2">
      <c r="A58" s="36"/>
      <c r="B58" s="36"/>
      <c r="C58" s="36"/>
      <c r="D58" s="36"/>
      <c r="E58" s="36"/>
      <c r="K58" s="36"/>
      <c r="L58" s="36"/>
      <c r="M58" s="36"/>
      <c r="N58" s="36"/>
    </row>
    <row r="59" spans="1:14" x14ac:dyDescent="0.2">
      <c r="A59" s="36"/>
      <c r="B59" s="36"/>
      <c r="C59" s="36"/>
      <c r="D59" s="36"/>
      <c r="E59" s="36"/>
      <c r="K59" s="36"/>
      <c r="L59" s="36"/>
      <c r="M59" s="36"/>
      <c r="N59" s="36"/>
    </row>
    <row r="60" spans="1:14" x14ac:dyDescent="0.2">
      <c r="A60" s="36"/>
      <c r="B60" s="36"/>
      <c r="C60" s="36"/>
      <c r="D60" s="36"/>
      <c r="E60" s="36"/>
      <c r="K60" s="36"/>
      <c r="L60" s="36"/>
      <c r="M60" s="36"/>
      <c r="N60" s="36"/>
    </row>
    <row r="61" spans="1:14" x14ac:dyDescent="0.2">
      <c r="A61" s="36"/>
      <c r="B61" s="36"/>
      <c r="C61" s="36"/>
      <c r="D61" s="36"/>
      <c r="E61" s="36"/>
      <c r="K61" s="36"/>
      <c r="L61" s="36"/>
      <c r="M61" s="36"/>
      <c r="N61" s="36"/>
    </row>
    <row r="62" spans="1:14" x14ac:dyDescent="0.2">
      <c r="A62" s="36"/>
      <c r="B62" s="36"/>
      <c r="C62" s="36"/>
      <c r="D62" s="36"/>
      <c r="E62" s="36"/>
      <c r="K62" s="36"/>
      <c r="L62" s="36"/>
      <c r="M62" s="36"/>
      <c r="N62" s="36"/>
    </row>
    <row r="63" spans="1:14" x14ac:dyDescent="0.2">
      <c r="A63" s="36"/>
      <c r="B63" s="36"/>
      <c r="C63" s="36"/>
      <c r="D63" s="36"/>
      <c r="E63" s="36"/>
      <c r="K63" s="36"/>
      <c r="L63" s="36"/>
      <c r="M63" s="36"/>
      <c r="N63" s="36"/>
    </row>
    <row r="64" spans="1:14" x14ac:dyDescent="0.2">
      <c r="A64" s="36"/>
      <c r="B64" s="36"/>
      <c r="C64" s="36"/>
      <c r="D64" s="36"/>
      <c r="E64" s="36"/>
      <c r="K64" s="36"/>
      <c r="L64" s="36"/>
      <c r="M64" s="36"/>
      <c r="N64" s="36"/>
    </row>
    <row r="65" s="36" customFormat="1" x14ac:dyDescent="0.2"/>
    <row r="66" s="36" customFormat="1" x14ac:dyDescent="0.2"/>
    <row r="67" s="36" customFormat="1" x14ac:dyDescent="0.2"/>
    <row r="68" s="36" customFormat="1" x14ac:dyDescent="0.2"/>
    <row r="69" s="36" customFormat="1" x14ac:dyDescent="0.2"/>
  </sheetData>
  <autoFilter ref="A8:N8"/>
  <mergeCells count="19">
    <mergeCell ref="A46:F46"/>
    <mergeCell ref="A48:F48"/>
    <mergeCell ref="A50:F50"/>
    <mergeCell ref="K6:N6"/>
    <mergeCell ref="A37:B37"/>
    <mergeCell ref="A39:N39"/>
    <mergeCell ref="A40:F40"/>
    <mergeCell ref="A42:F42"/>
    <mergeCell ref="A44:F44"/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</mergeCells>
  <conditionalFormatting sqref="A1:A2 A37 A39:A40 A3:N5 O1:XFD5 C37:XFD37 O39:XFD50 A52:XFD1048576 G51:XFD51 K6:XFD7 A38:XFD38 A8:XFD36">
    <cfRule type="cellIs" dxfId="22" priority="2" operator="lessThan">
      <formula>0</formula>
    </cfRule>
  </conditionalFormatting>
  <conditionalFormatting sqref="A48 I48:N48">
    <cfRule type="cellIs" dxfId="21" priority="4" operator="lessThan">
      <formula>0</formula>
    </cfRule>
  </conditionalFormatting>
  <conditionalFormatting sqref="A51:B51">
    <cfRule type="cellIs" dxfId="20" priority="6" operator="lessThan">
      <formula>0</formula>
    </cfRule>
  </conditionalFormatting>
  <conditionalFormatting sqref="A41:N41 A42 I42:N42 A43:N43 A44 I44:N44 A45:N45 A46 I46:N46 A47:N47 A49:N49 A50 I50:N50">
    <cfRule type="cellIs" dxfId="19" priority="5" operator="lessThan">
      <formula>0</formula>
    </cfRule>
  </conditionalFormatting>
  <conditionalFormatting sqref="G6:J6">
    <cfRule type="cellIs" dxfId="18" priority="1" operator="lessThan">
      <formula>0</formula>
    </cfRule>
  </conditionalFormatting>
  <conditionalFormatting sqref="I40:N40">
    <cfRule type="cellIs" dxfId="17" priority="3" operator="lessThan">
      <formula>0</formula>
    </cfRule>
  </conditionalFormatting>
  <conditionalFormatting sqref="A6:F7">
    <cfRule type="cellIs" dxfId="16" priority="7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6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O40"/>
  <sheetViews>
    <sheetView view="pageBreakPreview" zoomScale="70" zoomScaleSheetLayoutView="70" workbookViewId="0">
      <pane xSplit="2" ySplit="7" topLeftCell="C35" activePane="bottomRight" state="frozen"/>
      <selection activeCell="A2" sqref="A2:N2"/>
      <selection pane="topRight" activeCell="A2" sqref="A2:N2"/>
      <selection pane="bottomLeft" activeCell="A2" sqref="A2:N2"/>
      <selection pane="bottomRight" activeCell="A41" sqref="A41"/>
    </sheetView>
  </sheetViews>
  <sheetFormatPr defaultColWidth="9.140625" defaultRowHeight="12.75" x14ac:dyDescent="0.2"/>
  <cols>
    <col min="1" max="1" width="8.5703125" style="1" customWidth="1"/>
    <col min="2" max="2" width="50.140625" style="25" customWidth="1"/>
    <col min="3" max="3" width="15.7109375" style="25" customWidth="1"/>
    <col min="4" max="6" width="15.7109375" style="26" customWidth="1"/>
    <col min="7" max="11" width="17.140625" style="26" customWidth="1"/>
    <col min="12" max="14" width="17.140625" style="21" customWidth="1"/>
    <col min="15" max="15" width="17.42578125" style="1" customWidth="1"/>
    <col min="16" max="16384" width="9.140625" style="1"/>
  </cols>
  <sheetData>
    <row r="1" spans="1:15" ht="52.5" customHeight="1" x14ac:dyDescent="0.2">
      <c r="A1" s="89" t="s">
        <v>89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5" ht="82.5" customHeight="1" x14ac:dyDescent="0.25">
      <c r="A2" s="90" t="s">
        <v>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5" ht="15.75" x14ac:dyDescent="0.25">
      <c r="B3" s="2"/>
      <c r="C3" s="2"/>
      <c r="D3" s="3"/>
      <c r="E3" s="3"/>
      <c r="F3" s="4"/>
      <c r="G3" s="4"/>
      <c r="H3" s="4"/>
      <c r="I3" s="4"/>
      <c r="J3" s="4"/>
      <c r="K3" s="3"/>
      <c r="L3" s="5"/>
      <c r="M3" s="5"/>
      <c r="N3" s="6"/>
    </row>
    <row r="4" spans="1:15" ht="36.75" customHeight="1" x14ac:dyDescent="0.2">
      <c r="A4" s="91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5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5" ht="29.25" customHeight="1" x14ac:dyDescent="0.2">
      <c r="A6" s="92" t="s">
        <v>3</v>
      </c>
      <c r="B6" s="92" t="s">
        <v>4</v>
      </c>
      <c r="C6" s="94" t="s">
        <v>5</v>
      </c>
      <c r="D6" s="95"/>
      <c r="E6" s="95"/>
      <c r="F6" s="96"/>
      <c r="G6" s="75" t="s">
        <v>6</v>
      </c>
      <c r="H6" s="75" t="s">
        <v>7</v>
      </c>
      <c r="I6" s="75" t="s">
        <v>8</v>
      </c>
      <c r="J6" s="75" t="s">
        <v>9</v>
      </c>
      <c r="K6" s="83" t="s">
        <v>10</v>
      </c>
      <c r="L6" s="84"/>
      <c r="M6" s="84"/>
      <c r="N6" s="85"/>
    </row>
    <row r="7" spans="1:15" ht="102" customHeight="1" x14ac:dyDescent="0.2">
      <c r="A7" s="93"/>
      <c r="B7" s="93"/>
      <c r="C7" s="8" t="s">
        <v>11</v>
      </c>
      <c r="D7" s="9" t="s">
        <v>12</v>
      </c>
      <c r="E7" s="8" t="s">
        <v>13</v>
      </c>
      <c r="F7" s="8" t="s">
        <v>14</v>
      </c>
      <c r="G7" s="76"/>
      <c r="H7" s="76"/>
      <c r="I7" s="76"/>
      <c r="J7" s="76"/>
      <c r="K7" s="8" t="s">
        <v>11</v>
      </c>
      <c r="L7" s="9" t="s">
        <v>12</v>
      </c>
      <c r="M7" s="8" t="s">
        <v>13</v>
      </c>
      <c r="N7" s="10" t="s">
        <v>15</v>
      </c>
    </row>
    <row r="8" spans="1:15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16</v>
      </c>
      <c r="G8" s="12">
        <v>7</v>
      </c>
      <c r="H8" s="12">
        <v>8</v>
      </c>
      <c r="I8" s="12">
        <v>9</v>
      </c>
      <c r="J8" s="12" t="s">
        <v>17</v>
      </c>
      <c r="K8" s="13" t="s">
        <v>18</v>
      </c>
      <c r="L8" s="13" t="s">
        <v>19</v>
      </c>
      <c r="M8" s="13" t="s">
        <v>20</v>
      </c>
      <c r="N8" s="13" t="s">
        <v>21</v>
      </c>
    </row>
    <row r="9" spans="1:15" ht="21.75" customHeight="1" x14ac:dyDescent="0.2">
      <c r="A9" s="14">
        <v>810003</v>
      </c>
      <c r="B9" s="15" t="s">
        <v>22</v>
      </c>
      <c r="C9" s="16">
        <v>30327</v>
      </c>
      <c r="D9" s="16">
        <v>11697</v>
      </c>
      <c r="E9" s="16">
        <v>4192</v>
      </c>
      <c r="F9" s="17">
        <v>46216</v>
      </c>
      <c r="G9" s="18">
        <v>385.1</v>
      </c>
      <c r="H9" s="18">
        <v>240.88</v>
      </c>
      <c r="I9" s="19">
        <v>0.92586330999999999</v>
      </c>
      <c r="J9" s="18">
        <v>223.02</v>
      </c>
      <c r="K9" s="20">
        <v>6763527.54</v>
      </c>
      <c r="L9" s="20">
        <v>2608664.94</v>
      </c>
      <c r="M9" s="20">
        <v>934899.84</v>
      </c>
      <c r="N9" s="18">
        <v>10307092.32</v>
      </c>
      <c r="O9" s="21"/>
    </row>
    <row r="10" spans="1:15" ht="28.5" customHeight="1" x14ac:dyDescent="0.2">
      <c r="A10" s="14">
        <v>810005</v>
      </c>
      <c r="B10" s="15" t="s">
        <v>23</v>
      </c>
      <c r="C10" s="16">
        <v>39865</v>
      </c>
      <c r="D10" s="16">
        <v>364</v>
      </c>
      <c r="E10" s="16">
        <v>81</v>
      </c>
      <c r="F10" s="17">
        <v>40310</v>
      </c>
      <c r="G10" s="18">
        <v>374.37</v>
      </c>
      <c r="H10" s="18">
        <v>234.17</v>
      </c>
      <c r="I10" s="19">
        <v>1.74773987</v>
      </c>
      <c r="J10" s="18">
        <v>409.27</v>
      </c>
      <c r="K10" s="20">
        <v>16315548.550000001</v>
      </c>
      <c r="L10" s="20">
        <v>148974.28</v>
      </c>
      <c r="M10" s="20">
        <v>33150.870000000003</v>
      </c>
      <c r="N10" s="18">
        <v>16497673.699999999</v>
      </c>
      <c r="O10" s="21"/>
    </row>
    <row r="11" spans="1:15" ht="21.75" customHeight="1" x14ac:dyDescent="0.2">
      <c r="A11" s="14">
        <v>810064</v>
      </c>
      <c r="B11" s="15" t="s">
        <v>24</v>
      </c>
      <c r="C11" s="16">
        <v>35387</v>
      </c>
      <c r="D11" s="16">
        <v>1811</v>
      </c>
      <c r="E11" s="16">
        <v>1473</v>
      </c>
      <c r="F11" s="17">
        <v>38671</v>
      </c>
      <c r="G11" s="18">
        <v>402.28</v>
      </c>
      <c r="H11" s="18">
        <v>251.63</v>
      </c>
      <c r="I11" s="19">
        <v>0.89411450999999997</v>
      </c>
      <c r="J11" s="18">
        <v>224.99</v>
      </c>
      <c r="K11" s="20">
        <v>7961721.1299999999</v>
      </c>
      <c r="L11" s="20">
        <v>407456.89</v>
      </c>
      <c r="M11" s="20">
        <v>331410.27</v>
      </c>
      <c r="N11" s="18">
        <v>8700588.2899999991</v>
      </c>
      <c r="O11" s="21"/>
    </row>
    <row r="12" spans="1:15" ht="21.75" customHeight="1" x14ac:dyDescent="0.2">
      <c r="A12" s="14">
        <v>810088</v>
      </c>
      <c r="B12" s="15" t="s">
        <v>25</v>
      </c>
      <c r="C12" s="16">
        <v>2503</v>
      </c>
      <c r="D12" s="16">
        <v>211</v>
      </c>
      <c r="E12" s="16">
        <v>52335</v>
      </c>
      <c r="F12" s="17">
        <v>55049</v>
      </c>
      <c r="G12" s="18">
        <v>355.5</v>
      </c>
      <c r="H12" s="18">
        <v>222.37</v>
      </c>
      <c r="I12" s="19">
        <v>2.3410986600000001</v>
      </c>
      <c r="J12" s="18">
        <v>520.59</v>
      </c>
      <c r="K12" s="20">
        <v>1303036.77</v>
      </c>
      <c r="L12" s="20">
        <v>109844.49</v>
      </c>
      <c r="M12" s="20">
        <v>27245077.649999999</v>
      </c>
      <c r="N12" s="18">
        <v>28657958.91</v>
      </c>
      <c r="O12" s="21"/>
    </row>
    <row r="13" spans="1:15" ht="21.75" customHeight="1" x14ac:dyDescent="0.2">
      <c r="A13" s="14">
        <v>810090</v>
      </c>
      <c r="B13" s="15" t="s">
        <v>26</v>
      </c>
      <c r="C13" s="16">
        <v>48158</v>
      </c>
      <c r="D13" s="16">
        <v>48</v>
      </c>
      <c r="E13" s="16">
        <v>445</v>
      </c>
      <c r="F13" s="17">
        <v>48651</v>
      </c>
      <c r="G13" s="18">
        <v>367.58</v>
      </c>
      <c r="H13" s="18">
        <v>229.92</v>
      </c>
      <c r="I13" s="19">
        <v>2.8931217600000001</v>
      </c>
      <c r="J13" s="18">
        <v>665.19</v>
      </c>
      <c r="K13" s="20">
        <v>32034220.02</v>
      </c>
      <c r="L13" s="20">
        <v>31929.119999999999</v>
      </c>
      <c r="M13" s="20">
        <v>296009.55</v>
      </c>
      <c r="N13" s="18">
        <v>32362158.690000001</v>
      </c>
      <c r="O13" s="21"/>
    </row>
    <row r="14" spans="1:15" ht="25.5" x14ac:dyDescent="0.2">
      <c r="A14" s="14">
        <v>810094</v>
      </c>
      <c r="B14" s="15" t="s">
        <v>27</v>
      </c>
      <c r="C14" s="16">
        <v>99439</v>
      </c>
      <c r="D14" s="16">
        <v>2969</v>
      </c>
      <c r="E14" s="16">
        <v>2326</v>
      </c>
      <c r="F14" s="17">
        <v>104734</v>
      </c>
      <c r="G14" s="18">
        <v>367.26</v>
      </c>
      <c r="H14" s="18">
        <v>229.72</v>
      </c>
      <c r="I14" s="19">
        <v>0.94992567000000006</v>
      </c>
      <c r="J14" s="18">
        <v>218.22</v>
      </c>
      <c r="K14" s="20">
        <v>21699578.579999998</v>
      </c>
      <c r="L14" s="20">
        <v>647895.18000000005</v>
      </c>
      <c r="M14" s="20">
        <v>507579.72</v>
      </c>
      <c r="N14" s="18">
        <v>22855053.479999997</v>
      </c>
      <c r="O14" s="21"/>
    </row>
    <row r="15" spans="1:15" ht="21.75" customHeight="1" x14ac:dyDescent="0.2">
      <c r="A15" s="14">
        <v>810097</v>
      </c>
      <c r="B15" s="15" t="s">
        <v>28</v>
      </c>
      <c r="C15" s="16">
        <v>64555</v>
      </c>
      <c r="D15" s="16">
        <v>67</v>
      </c>
      <c r="E15" s="16">
        <v>828</v>
      </c>
      <c r="F15" s="17">
        <v>65450</v>
      </c>
      <c r="G15" s="18">
        <v>368.68</v>
      </c>
      <c r="H15" s="18">
        <v>230.61</v>
      </c>
      <c r="I15" s="19">
        <v>3.1026313700000001</v>
      </c>
      <c r="J15" s="18">
        <v>715.5</v>
      </c>
      <c r="K15" s="20">
        <v>46189102.5</v>
      </c>
      <c r="L15" s="20">
        <v>47938.5</v>
      </c>
      <c r="M15" s="20">
        <v>592434</v>
      </c>
      <c r="N15" s="18">
        <v>46829475</v>
      </c>
      <c r="O15" s="21"/>
    </row>
    <row r="16" spans="1:15" ht="21.75" customHeight="1" x14ac:dyDescent="0.2">
      <c r="A16" s="14">
        <v>810099</v>
      </c>
      <c r="B16" s="15" t="s">
        <v>29</v>
      </c>
      <c r="C16" s="16">
        <v>180895</v>
      </c>
      <c r="D16" s="16">
        <v>285</v>
      </c>
      <c r="E16" s="16">
        <v>4145</v>
      </c>
      <c r="F16" s="17">
        <v>185325</v>
      </c>
      <c r="G16" s="18">
        <v>370.71</v>
      </c>
      <c r="H16" s="18">
        <v>231.88</v>
      </c>
      <c r="I16" s="19">
        <v>0.55445102999999996</v>
      </c>
      <c r="J16" s="18">
        <v>128.57</v>
      </c>
      <c r="K16" s="20">
        <v>23257670.149999999</v>
      </c>
      <c r="L16" s="20">
        <v>36642.449999999997</v>
      </c>
      <c r="M16" s="20">
        <v>532922.65</v>
      </c>
      <c r="N16" s="18">
        <v>23827235.249999996</v>
      </c>
      <c r="O16" s="21"/>
    </row>
    <row r="17" spans="1:15" ht="21.75" customHeight="1" x14ac:dyDescent="0.2">
      <c r="A17" s="14">
        <v>810108</v>
      </c>
      <c r="B17" s="15" t="s">
        <v>30</v>
      </c>
      <c r="C17" s="16">
        <v>8597</v>
      </c>
      <c r="D17" s="16">
        <v>5626</v>
      </c>
      <c r="E17" s="16">
        <v>719</v>
      </c>
      <c r="F17" s="17">
        <v>14942</v>
      </c>
      <c r="G17" s="18">
        <v>363.12</v>
      </c>
      <c r="H17" s="18">
        <v>227.13</v>
      </c>
      <c r="I17" s="19">
        <v>3.5843836100000002</v>
      </c>
      <c r="J17" s="18">
        <v>814.12</v>
      </c>
      <c r="K17" s="20">
        <v>6998989.6399999997</v>
      </c>
      <c r="L17" s="20">
        <v>4580239.12</v>
      </c>
      <c r="M17" s="20">
        <v>585352.28</v>
      </c>
      <c r="N17" s="18">
        <v>12164581.039999999</v>
      </c>
      <c r="O17" s="21"/>
    </row>
    <row r="18" spans="1:15" ht="21.75" customHeight="1" x14ac:dyDescent="0.2">
      <c r="A18" s="14">
        <v>810122</v>
      </c>
      <c r="B18" s="15" t="s">
        <v>31</v>
      </c>
      <c r="C18" s="16">
        <v>101599</v>
      </c>
      <c r="D18" s="16">
        <v>8244</v>
      </c>
      <c r="E18" s="16">
        <v>6788</v>
      </c>
      <c r="F18" s="17">
        <v>116631</v>
      </c>
      <c r="G18" s="18">
        <v>367.46</v>
      </c>
      <c r="H18" s="18">
        <v>229.85</v>
      </c>
      <c r="I18" s="19">
        <v>0.85152910000000004</v>
      </c>
      <c r="J18" s="18">
        <v>195.72</v>
      </c>
      <c r="K18" s="20">
        <v>19884956.280000001</v>
      </c>
      <c r="L18" s="20">
        <v>1613515.68</v>
      </c>
      <c r="M18" s="20">
        <v>1328547.3600000001</v>
      </c>
      <c r="N18" s="18">
        <v>22827019.32</v>
      </c>
      <c r="O18" s="21"/>
    </row>
    <row r="19" spans="1:15" ht="30.75" customHeight="1" x14ac:dyDescent="0.2">
      <c r="A19" s="14">
        <v>810123</v>
      </c>
      <c r="B19" s="15" t="s">
        <v>32</v>
      </c>
      <c r="C19" s="16">
        <v>82862</v>
      </c>
      <c r="D19" s="16">
        <v>6230</v>
      </c>
      <c r="E19" s="16">
        <v>11087</v>
      </c>
      <c r="F19" s="17">
        <v>100179</v>
      </c>
      <c r="G19" s="18">
        <v>365.37</v>
      </c>
      <c r="H19" s="18">
        <v>228.54</v>
      </c>
      <c r="I19" s="19">
        <v>0.88182897999999998</v>
      </c>
      <c r="J19" s="18">
        <v>201.53</v>
      </c>
      <c r="K19" s="20">
        <v>16699178.859999999</v>
      </c>
      <c r="L19" s="20">
        <v>1255531.8999999999</v>
      </c>
      <c r="M19" s="20">
        <v>2234363.11</v>
      </c>
      <c r="N19" s="18">
        <v>20189073.869999997</v>
      </c>
      <c r="O19" s="21"/>
    </row>
    <row r="20" spans="1:15" ht="21.75" customHeight="1" x14ac:dyDescent="0.2">
      <c r="A20" s="14">
        <v>810125</v>
      </c>
      <c r="B20" s="15" t="s">
        <v>33</v>
      </c>
      <c r="C20" s="16">
        <v>34250</v>
      </c>
      <c r="D20" s="16">
        <v>2414</v>
      </c>
      <c r="E20" s="16">
        <v>1608</v>
      </c>
      <c r="F20" s="17">
        <v>38272</v>
      </c>
      <c r="G20" s="18">
        <v>374.02</v>
      </c>
      <c r="H20" s="18">
        <v>233.95</v>
      </c>
      <c r="I20" s="19">
        <v>1.0868729100000001</v>
      </c>
      <c r="J20" s="18">
        <v>254.27</v>
      </c>
      <c r="K20" s="20">
        <v>8708747.5</v>
      </c>
      <c r="L20" s="20">
        <v>613807.78</v>
      </c>
      <c r="M20" s="20">
        <v>408866.16</v>
      </c>
      <c r="N20" s="18">
        <v>9731421.4399999995</v>
      </c>
      <c r="O20" s="21"/>
    </row>
    <row r="21" spans="1:15" ht="21.75" customHeight="1" x14ac:dyDescent="0.2">
      <c r="A21" s="14">
        <v>810126</v>
      </c>
      <c r="B21" s="15" t="s">
        <v>34</v>
      </c>
      <c r="C21" s="16">
        <v>94207</v>
      </c>
      <c r="D21" s="16">
        <v>4050</v>
      </c>
      <c r="E21" s="16">
        <v>966</v>
      </c>
      <c r="F21" s="17">
        <v>99223</v>
      </c>
      <c r="G21" s="18">
        <v>368.31</v>
      </c>
      <c r="H21" s="18">
        <v>230.38</v>
      </c>
      <c r="I21" s="19">
        <v>0.94240391000000001</v>
      </c>
      <c r="J21" s="18">
        <v>217.11</v>
      </c>
      <c r="K21" s="20">
        <v>20453281.77</v>
      </c>
      <c r="L21" s="20">
        <v>879295.5</v>
      </c>
      <c r="M21" s="20">
        <v>209728.26</v>
      </c>
      <c r="N21" s="18">
        <v>21542305.530000001</v>
      </c>
      <c r="O21" s="21"/>
    </row>
    <row r="22" spans="1:15" ht="25.5" x14ac:dyDescent="0.2">
      <c r="A22" s="14">
        <v>810148</v>
      </c>
      <c r="B22" s="15" t="s">
        <v>35</v>
      </c>
      <c r="C22" s="16">
        <v>6215</v>
      </c>
      <c r="D22" s="16">
        <v>584</v>
      </c>
      <c r="E22" s="16">
        <v>356</v>
      </c>
      <c r="F22" s="17">
        <v>7155</v>
      </c>
      <c r="G22" s="18">
        <v>371.9</v>
      </c>
      <c r="H22" s="18">
        <v>232.62</v>
      </c>
      <c r="I22" s="19">
        <v>0.91824892999999996</v>
      </c>
      <c r="J22" s="18">
        <v>213.6</v>
      </c>
      <c r="K22" s="20">
        <v>1327524</v>
      </c>
      <c r="L22" s="20">
        <v>124742.39999999999</v>
      </c>
      <c r="M22" s="20">
        <v>76041.600000000006</v>
      </c>
      <c r="N22" s="18">
        <v>1528308</v>
      </c>
      <c r="O22" s="21"/>
    </row>
    <row r="23" spans="1:15" ht="21.75" customHeight="1" x14ac:dyDescent="0.2">
      <c r="A23" s="14">
        <v>810159</v>
      </c>
      <c r="B23" s="15" t="s">
        <v>36</v>
      </c>
      <c r="C23" s="16">
        <v>131490</v>
      </c>
      <c r="D23" s="16">
        <v>6556</v>
      </c>
      <c r="E23" s="16">
        <v>6128</v>
      </c>
      <c r="F23" s="17">
        <v>144174</v>
      </c>
      <c r="G23" s="18">
        <v>365.3</v>
      </c>
      <c r="H23" s="18">
        <v>228.5</v>
      </c>
      <c r="I23" s="19">
        <v>0.86394981999999998</v>
      </c>
      <c r="J23" s="18">
        <v>197.41</v>
      </c>
      <c r="K23" s="20">
        <v>25957440.899999999</v>
      </c>
      <c r="L23" s="20">
        <v>1294219.96</v>
      </c>
      <c r="M23" s="20">
        <v>1209728.48</v>
      </c>
      <c r="N23" s="18">
        <v>28461389.34</v>
      </c>
      <c r="O23" s="21"/>
    </row>
    <row r="24" spans="1:15" ht="21.75" customHeight="1" x14ac:dyDescent="0.2">
      <c r="A24" s="14">
        <v>810160</v>
      </c>
      <c r="B24" s="15" t="s">
        <v>37</v>
      </c>
      <c r="C24" s="16">
        <v>14580</v>
      </c>
      <c r="D24" s="16">
        <v>628</v>
      </c>
      <c r="E24" s="16">
        <v>666</v>
      </c>
      <c r="F24" s="17">
        <v>15874</v>
      </c>
      <c r="G24" s="18">
        <v>364.81</v>
      </c>
      <c r="H24" s="18">
        <v>228.19</v>
      </c>
      <c r="I24" s="19">
        <v>4.8045036999999997</v>
      </c>
      <c r="J24" s="18">
        <v>1096.3399999999999</v>
      </c>
      <c r="K24" s="20">
        <v>15984637.199999999</v>
      </c>
      <c r="L24" s="20">
        <v>688501.52</v>
      </c>
      <c r="M24" s="20">
        <v>730162.44</v>
      </c>
      <c r="N24" s="18">
        <v>17403301.16</v>
      </c>
      <c r="O24" s="21"/>
    </row>
    <row r="25" spans="1:15" ht="21.75" customHeight="1" x14ac:dyDescent="0.2">
      <c r="A25" s="14">
        <v>810206</v>
      </c>
      <c r="B25" s="15" t="s">
        <v>38</v>
      </c>
      <c r="C25" s="16">
        <v>836</v>
      </c>
      <c r="D25" s="16">
        <v>19</v>
      </c>
      <c r="E25" s="16">
        <v>2870</v>
      </c>
      <c r="F25" s="17">
        <v>3725</v>
      </c>
      <c r="G25" s="18">
        <v>419.41</v>
      </c>
      <c r="H25" s="18">
        <v>262.33999999999997</v>
      </c>
      <c r="I25" s="19">
        <v>5.3532612999999998</v>
      </c>
      <c r="J25" s="18">
        <v>1404.37</v>
      </c>
      <c r="K25" s="20">
        <v>1174053.32</v>
      </c>
      <c r="L25" s="20">
        <v>26683.03</v>
      </c>
      <c r="M25" s="20">
        <v>4030541.9</v>
      </c>
      <c r="N25" s="18">
        <v>5231278.25</v>
      </c>
      <c r="O25" s="21"/>
    </row>
    <row r="26" spans="1:15" ht="21.75" customHeight="1" x14ac:dyDescent="0.2">
      <c r="A26" s="14">
        <v>810225</v>
      </c>
      <c r="B26" s="15" t="s">
        <v>39</v>
      </c>
      <c r="C26" s="16">
        <v>4078</v>
      </c>
      <c r="D26" s="16">
        <v>503</v>
      </c>
      <c r="E26" s="16">
        <v>303</v>
      </c>
      <c r="F26" s="17">
        <v>4884</v>
      </c>
      <c r="G26" s="18">
        <v>332.54</v>
      </c>
      <c r="H26" s="18">
        <v>208</v>
      </c>
      <c r="I26" s="19">
        <v>3.1970858400000002</v>
      </c>
      <c r="J26" s="18">
        <v>664.99</v>
      </c>
      <c r="K26" s="20">
        <v>2711829.22</v>
      </c>
      <c r="L26" s="20">
        <v>334489.96999999997</v>
      </c>
      <c r="M26" s="20">
        <v>201491.97</v>
      </c>
      <c r="N26" s="18">
        <v>3247811.1600000006</v>
      </c>
      <c r="O26" s="21"/>
    </row>
    <row r="27" spans="1:15" ht="21.75" customHeight="1" x14ac:dyDescent="0.2">
      <c r="A27" s="86" t="s">
        <v>40</v>
      </c>
      <c r="B27" s="87"/>
      <c r="C27" s="22">
        <v>979843</v>
      </c>
      <c r="D27" s="22">
        <v>52306</v>
      </c>
      <c r="E27" s="22">
        <v>97316</v>
      </c>
      <c r="F27" s="22">
        <v>1129465</v>
      </c>
      <c r="G27" s="23" t="s">
        <v>41</v>
      </c>
      <c r="H27" s="23" t="s">
        <v>41</v>
      </c>
      <c r="I27" s="23" t="s">
        <v>41</v>
      </c>
      <c r="J27" s="23" t="s">
        <v>41</v>
      </c>
      <c r="K27" s="24">
        <v>275425043.93000001</v>
      </c>
      <c r="L27" s="24">
        <v>15450372.710000001</v>
      </c>
      <c r="M27" s="24">
        <v>41488308.109999985</v>
      </c>
      <c r="N27" s="24">
        <v>332363724.75</v>
      </c>
      <c r="O27" s="21"/>
    </row>
    <row r="28" spans="1:15" x14ac:dyDescent="0.2">
      <c r="A28" s="25"/>
      <c r="C28" s="26"/>
    </row>
    <row r="29" spans="1:15" s="27" customFormat="1" ht="23.25" customHeight="1" x14ac:dyDescent="0.2">
      <c r="A29" s="88" t="s">
        <v>42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</row>
    <row r="30" spans="1:15" s="27" customFormat="1" ht="75" customHeight="1" x14ac:dyDescent="0.3">
      <c r="A30" s="78" t="s">
        <v>43</v>
      </c>
      <c r="B30" s="78"/>
      <c r="C30" s="78"/>
      <c r="D30" s="78"/>
      <c r="E30" s="78"/>
      <c r="F30" s="78"/>
      <c r="G30" s="28"/>
      <c r="H30" s="28"/>
      <c r="I30" s="29"/>
      <c r="J30" s="29"/>
      <c r="K30" s="30"/>
      <c r="L30" s="31"/>
      <c r="M30" s="31" t="s">
        <v>44</v>
      </c>
    </row>
    <row r="31" spans="1:15" s="27" customFormat="1" ht="75" customHeight="1" x14ac:dyDescent="0.3">
      <c r="B31" s="28"/>
      <c r="C31" s="28"/>
      <c r="D31" s="28"/>
      <c r="E31" s="28"/>
      <c r="F31" s="28"/>
      <c r="G31" s="28"/>
      <c r="H31" s="28"/>
      <c r="I31" s="28"/>
      <c r="J31" s="28"/>
      <c r="K31" s="30"/>
      <c r="L31" s="31"/>
      <c r="M31" s="31"/>
      <c r="N31" s="32"/>
    </row>
    <row r="32" spans="1:15" s="27" customFormat="1" ht="75" customHeight="1" x14ac:dyDescent="0.3">
      <c r="A32" s="78" t="s">
        <v>45</v>
      </c>
      <c r="B32" s="78"/>
      <c r="C32" s="78"/>
      <c r="D32" s="78"/>
      <c r="E32" s="78"/>
      <c r="F32" s="78"/>
      <c r="G32" s="28"/>
      <c r="H32" s="28"/>
      <c r="I32" s="29"/>
      <c r="J32" s="29"/>
      <c r="K32" s="30"/>
      <c r="L32" s="31"/>
      <c r="M32" s="31" t="s">
        <v>46</v>
      </c>
    </row>
    <row r="33" spans="1:13" s="27" customFormat="1" ht="75" customHeight="1" x14ac:dyDescent="0.3">
      <c r="B33" s="28"/>
      <c r="C33" s="28"/>
      <c r="D33" s="28"/>
      <c r="E33" s="28"/>
      <c r="F33" s="28"/>
      <c r="G33" s="28"/>
      <c r="H33" s="28"/>
      <c r="I33" s="28"/>
      <c r="J33" s="28"/>
      <c r="K33" s="30"/>
      <c r="L33" s="31"/>
      <c r="M33" s="31"/>
    </row>
    <row r="34" spans="1:13" s="27" customFormat="1" ht="75" customHeight="1" x14ac:dyDescent="0.3">
      <c r="A34" s="78" t="s">
        <v>47</v>
      </c>
      <c r="B34" s="78"/>
      <c r="C34" s="78"/>
      <c r="D34" s="78"/>
      <c r="E34" s="78"/>
      <c r="F34" s="78"/>
      <c r="G34" s="28"/>
      <c r="H34" s="28"/>
      <c r="I34" s="29"/>
      <c r="J34" s="29"/>
      <c r="K34" s="30"/>
      <c r="L34" s="31"/>
      <c r="M34" s="31" t="s">
        <v>48</v>
      </c>
    </row>
    <row r="35" spans="1:13" s="27" customFormat="1" ht="75" customHeight="1" x14ac:dyDescent="0.3">
      <c r="B35" s="28"/>
      <c r="C35" s="28"/>
      <c r="D35" s="28"/>
      <c r="E35" s="28"/>
      <c r="F35" s="28"/>
      <c r="G35" s="28"/>
      <c r="H35" s="28"/>
      <c r="I35" s="28"/>
      <c r="J35" s="28"/>
      <c r="K35" s="30"/>
      <c r="L35" s="31"/>
      <c r="M35" s="31"/>
    </row>
    <row r="36" spans="1:13" s="27" customFormat="1" ht="75" customHeight="1" x14ac:dyDescent="0.3">
      <c r="A36" s="78" t="s">
        <v>49</v>
      </c>
      <c r="B36" s="78"/>
      <c r="C36" s="78"/>
      <c r="D36" s="78"/>
      <c r="E36" s="78"/>
      <c r="F36" s="78"/>
      <c r="G36" s="28"/>
      <c r="H36" s="28"/>
      <c r="I36" s="29"/>
      <c r="J36" s="29"/>
      <c r="K36" s="30"/>
      <c r="L36" s="31"/>
      <c r="M36" s="31" t="s">
        <v>50</v>
      </c>
    </row>
    <row r="37" spans="1:13" s="27" customFormat="1" ht="75" customHeight="1" x14ac:dyDescent="0.3">
      <c r="B37" s="28"/>
      <c r="C37" s="28"/>
      <c r="D37" s="28"/>
      <c r="E37" s="28"/>
      <c r="F37" s="28"/>
      <c r="G37" s="28"/>
      <c r="H37" s="28"/>
      <c r="I37" s="28"/>
      <c r="J37" s="28"/>
      <c r="K37" s="30"/>
      <c r="L37" s="31"/>
      <c r="M37" s="31"/>
    </row>
    <row r="38" spans="1:13" s="27" customFormat="1" ht="75" customHeight="1" x14ac:dyDescent="0.3">
      <c r="A38" s="78" t="s">
        <v>51</v>
      </c>
      <c r="B38" s="78"/>
      <c r="C38" s="78"/>
      <c r="D38" s="78"/>
      <c r="E38" s="78"/>
      <c r="F38" s="78"/>
      <c r="G38" s="28"/>
      <c r="H38" s="28"/>
      <c r="I38" s="29"/>
      <c r="J38" s="29"/>
      <c r="K38" s="30"/>
      <c r="L38" s="31"/>
      <c r="M38" s="31" t="s">
        <v>52</v>
      </c>
    </row>
    <row r="39" spans="1:13" s="27" customFormat="1" ht="75" customHeight="1" x14ac:dyDescent="0.3">
      <c r="B39" s="28"/>
      <c r="C39" s="28"/>
      <c r="D39" s="28"/>
      <c r="E39" s="28"/>
      <c r="F39" s="28"/>
      <c r="G39" s="28"/>
      <c r="H39" s="28"/>
      <c r="I39" s="28"/>
      <c r="J39" s="28"/>
      <c r="K39" s="30"/>
      <c r="L39" s="31"/>
      <c r="M39" s="31"/>
    </row>
    <row r="40" spans="1:13" s="27" customFormat="1" ht="75" customHeight="1" x14ac:dyDescent="0.3">
      <c r="A40" s="78" t="s">
        <v>109</v>
      </c>
      <c r="B40" s="78"/>
      <c r="C40" s="78"/>
      <c r="D40" s="78"/>
      <c r="E40" s="78"/>
      <c r="F40" s="78"/>
      <c r="G40" s="28"/>
      <c r="H40" s="28"/>
      <c r="I40" s="29"/>
      <c r="J40" s="29"/>
      <c r="K40" s="30"/>
      <c r="L40" s="31"/>
      <c r="M40" s="31" t="s">
        <v>110</v>
      </c>
    </row>
  </sheetData>
  <autoFilter ref="A8:O8">
    <sortState ref="A9:O27">
      <sortCondition ref="A8"/>
    </sortState>
  </autoFilter>
  <mergeCells count="19"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  <mergeCell ref="A36:F36"/>
    <mergeCell ref="A38:F38"/>
    <mergeCell ref="A40:F40"/>
    <mergeCell ref="K6:N6"/>
    <mergeCell ref="A27:B27"/>
    <mergeCell ref="A29:N29"/>
    <mergeCell ref="A30:F30"/>
    <mergeCell ref="A32:F32"/>
    <mergeCell ref="A34:F34"/>
  </mergeCells>
  <conditionalFormatting sqref="A1:A2 O1:XFD27 A3:J5 K3:N8 A10:A15 A28:XFD28 O29:XFD40 A41:XFD1048576 C27:N27 A27">
    <cfRule type="cellIs" dxfId="15" priority="3" operator="lessThan">
      <formula>0</formula>
    </cfRule>
  </conditionalFormatting>
  <conditionalFormatting sqref="A29:A30 I30:N30 A31:N31 A32 I32:N32 A33:N33 A34 I34:N34 A35:N35 A36 I36:N36 A37:N37 A39:N39 A40 I40:N40">
    <cfRule type="cellIs" dxfId="14" priority="5" operator="lessThan">
      <formula>0</formula>
    </cfRule>
  </conditionalFormatting>
  <conditionalFormatting sqref="A38 I38:N38">
    <cfRule type="cellIs" dxfId="13" priority="4" operator="lessThan">
      <formula>0</formula>
    </cfRule>
  </conditionalFormatting>
  <conditionalFormatting sqref="A6:F7 A8:J8">
    <cfRule type="cellIs" dxfId="12" priority="6" operator="lessThan">
      <formula>0</formula>
    </cfRule>
  </conditionalFormatting>
  <conditionalFormatting sqref="A9:N26">
    <cfRule type="cellIs" dxfId="11" priority="1" operator="lessThan">
      <formula>0</formula>
    </cfRule>
  </conditionalFormatting>
  <conditionalFormatting sqref="G6:J6">
    <cfRule type="cellIs" dxfId="10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T42"/>
  <sheetViews>
    <sheetView tabSelected="1" view="pageBreakPreview" topLeftCell="A34" zoomScale="70" zoomScaleSheetLayoutView="70" workbookViewId="0">
      <selection activeCell="A43" sqref="A43"/>
    </sheetView>
  </sheetViews>
  <sheetFormatPr defaultColWidth="9.140625" defaultRowHeight="12.75" x14ac:dyDescent="0.2"/>
  <cols>
    <col min="1" max="1" width="8.5703125" style="1" customWidth="1"/>
    <col min="2" max="2" width="40.7109375" style="25" customWidth="1"/>
    <col min="3" max="3" width="13.5703125" style="25" customWidth="1"/>
    <col min="4" max="6" width="13.5703125" style="26" customWidth="1"/>
    <col min="7" max="15" width="15.7109375" style="26" customWidth="1"/>
    <col min="16" max="16" width="14.85546875" style="26" customWidth="1"/>
    <col min="17" max="18" width="14.85546875" style="21" customWidth="1"/>
    <col min="19" max="19" width="15.5703125" style="21" customWidth="1"/>
    <col min="20" max="20" width="12.42578125" style="1" bestFit="1" customWidth="1"/>
    <col min="21" max="16384" width="9.140625" style="1"/>
  </cols>
  <sheetData>
    <row r="1" spans="1:20" ht="52.5" customHeight="1" x14ac:dyDescent="0.2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</row>
    <row r="2" spans="1:20" ht="82.5" customHeight="1" x14ac:dyDescent="0.25">
      <c r="A2" s="90" t="s">
        <v>53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spans="1:20" ht="18.75" x14ac:dyDescent="0.3">
      <c r="B3" s="2"/>
      <c r="C3" s="2"/>
      <c r="D3" s="3"/>
      <c r="E3" s="3"/>
      <c r="F3" s="33"/>
      <c r="G3" s="33"/>
      <c r="H3" s="33"/>
      <c r="I3" s="33"/>
      <c r="J3" s="33"/>
      <c r="K3" s="33"/>
      <c r="L3" s="33"/>
      <c r="M3" s="33"/>
      <c r="N3" s="34"/>
      <c r="O3" s="34"/>
      <c r="P3" s="3"/>
      <c r="Q3" s="5"/>
      <c r="R3" s="5"/>
      <c r="S3" s="6"/>
    </row>
    <row r="4" spans="1:20" ht="36.75" customHeight="1" x14ac:dyDescent="0.2">
      <c r="A4" s="91" t="s">
        <v>54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</row>
    <row r="5" spans="1:20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20" ht="29.25" customHeight="1" x14ac:dyDescent="0.2">
      <c r="A6" s="92" t="s">
        <v>3</v>
      </c>
      <c r="B6" s="92" t="s">
        <v>4</v>
      </c>
      <c r="C6" s="94" t="s">
        <v>5</v>
      </c>
      <c r="D6" s="95"/>
      <c r="E6" s="95"/>
      <c r="F6" s="96"/>
      <c r="G6" s="75" t="s">
        <v>6</v>
      </c>
      <c r="H6" s="75" t="s">
        <v>7</v>
      </c>
      <c r="I6" s="75" t="s">
        <v>55</v>
      </c>
      <c r="J6" s="75" t="s">
        <v>56</v>
      </c>
      <c r="K6" s="75" t="s">
        <v>57</v>
      </c>
      <c r="L6" s="75" t="s">
        <v>58</v>
      </c>
      <c r="M6" s="75" t="s">
        <v>59</v>
      </c>
      <c r="N6" s="75" t="s">
        <v>60</v>
      </c>
      <c r="O6" s="75" t="s">
        <v>61</v>
      </c>
      <c r="P6" s="83" t="s">
        <v>10</v>
      </c>
      <c r="Q6" s="84"/>
      <c r="R6" s="84"/>
      <c r="S6" s="85"/>
    </row>
    <row r="7" spans="1:20" ht="111.75" customHeight="1" x14ac:dyDescent="0.2">
      <c r="A7" s="93"/>
      <c r="B7" s="93"/>
      <c r="C7" s="8" t="s">
        <v>11</v>
      </c>
      <c r="D7" s="9" t="s">
        <v>12</v>
      </c>
      <c r="E7" s="8" t="s">
        <v>13</v>
      </c>
      <c r="F7" s="8" t="s">
        <v>14</v>
      </c>
      <c r="G7" s="76"/>
      <c r="H7" s="76"/>
      <c r="I7" s="76"/>
      <c r="J7" s="76"/>
      <c r="K7" s="76"/>
      <c r="L7" s="76"/>
      <c r="M7" s="76"/>
      <c r="N7" s="76"/>
      <c r="O7" s="76"/>
      <c r="P7" s="8" t="s">
        <v>11</v>
      </c>
      <c r="Q7" s="9" t="s">
        <v>12</v>
      </c>
      <c r="R7" s="8" t="s">
        <v>13</v>
      </c>
      <c r="S7" s="10" t="s">
        <v>15</v>
      </c>
    </row>
    <row r="8" spans="1:20" ht="18" customHeight="1" x14ac:dyDescent="0.2">
      <c r="A8" s="11"/>
      <c r="B8" s="11">
        <v>2</v>
      </c>
      <c r="C8" s="12">
        <v>3</v>
      </c>
      <c r="D8" s="12">
        <v>4</v>
      </c>
      <c r="E8" s="12">
        <v>5</v>
      </c>
      <c r="F8" s="12" t="s">
        <v>16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 t="s">
        <v>62</v>
      </c>
      <c r="M8" s="12" t="s">
        <v>63</v>
      </c>
      <c r="N8" s="12">
        <v>14</v>
      </c>
      <c r="O8" s="12" t="s">
        <v>64</v>
      </c>
      <c r="P8" s="13" t="s">
        <v>65</v>
      </c>
      <c r="Q8" s="13" t="s">
        <v>66</v>
      </c>
      <c r="R8" s="13" t="s">
        <v>67</v>
      </c>
      <c r="S8" s="13" t="s">
        <v>68</v>
      </c>
    </row>
    <row r="9" spans="1:20" ht="21" customHeight="1" x14ac:dyDescent="0.2">
      <c r="A9" s="14">
        <v>810001</v>
      </c>
      <c r="B9" s="15" t="s">
        <v>69</v>
      </c>
      <c r="C9" s="16">
        <v>234</v>
      </c>
      <c r="D9" s="16">
        <v>24552</v>
      </c>
      <c r="E9" s="16">
        <v>49</v>
      </c>
      <c r="F9" s="17">
        <v>24835</v>
      </c>
      <c r="G9" s="18">
        <v>400.9</v>
      </c>
      <c r="H9" s="18">
        <v>250.76</v>
      </c>
      <c r="I9" s="18">
        <v>84.19</v>
      </c>
      <c r="J9" s="18">
        <v>617</v>
      </c>
      <c r="K9" s="18">
        <v>135.31</v>
      </c>
      <c r="L9" s="18">
        <v>1237.3999999999999</v>
      </c>
      <c r="M9" s="18">
        <v>1087.26</v>
      </c>
      <c r="N9" s="19">
        <v>1.3811509</v>
      </c>
      <c r="O9" s="18">
        <v>1501.67</v>
      </c>
      <c r="P9" s="20">
        <v>351390.78</v>
      </c>
      <c r="Q9" s="20">
        <v>36869001.840000004</v>
      </c>
      <c r="R9" s="20">
        <v>73581.83</v>
      </c>
      <c r="S9" s="18">
        <v>37293974.450000003</v>
      </c>
      <c r="T9" s="21"/>
    </row>
    <row r="10" spans="1:20" s="35" customFormat="1" ht="21" customHeight="1" x14ac:dyDescent="0.2">
      <c r="A10" s="14">
        <v>810006</v>
      </c>
      <c r="B10" s="15" t="s">
        <v>70</v>
      </c>
      <c r="C10" s="16">
        <v>6891</v>
      </c>
      <c r="D10" s="16">
        <v>257</v>
      </c>
      <c r="E10" s="16">
        <v>30548</v>
      </c>
      <c r="F10" s="17">
        <v>37696</v>
      </c>
      <c r="G10" s="18">
        <v>389.84</v>
      </c>
      <c r="H10" s="18">
        <v>243.84</v>
      </c>
      <c r="I10" s="18">
        <v>81.87</v>
      </c>
      <c r="J10" s="18">
        <v>599.97</v>
      </c>
      <c r="K10" s="18">
        <v>131.57</v>
      </c>
      <c r="L10" s="18">
        <v>1203.25</v>
      </c>
      <c r="M10" s="18">
        <v>1057.25</v>
      </c>
      <c r="N10" s="19">
        <v>1.31471724</v>
      </c>
      <c r="O10" s="18">
        <v>1389.98</v>
      </c>
      <c r="P10" s="20">
        <v>9578352.1799999997</v>
      </c>
      <c r="Q10" s="20">
        <v>357224.86</v>
      </c>
      <c r="R10" s="20">
        <v>42461109.039999999</v>
      </c>
      <c r="S10" s="18">
        <v>52396686.079999998</v>
      </c>
      <c r="T10" s="21"/>
    </row>
    <row r="11" spans="1:20" s="35" customFormat="1" ht="21" customHeight="1" x14ac:dyDescent="0.2">
      <c r="A11" s="14">
        <v>810008</v>
      </c>
      <c r="B11" s="15" t="s">
        <v>71</v>
      </c>
      <c r="C11" s="16">
        <v>497</v>
      </c>
      <c r="D11" s="16">
        <v>11337</v>
      </c>
      <c r="E11" s="16">
        <v>56</v>
      </c>
      <c r="F11" s="17">
        <v>11890</v>
      </c>
      <c r="G11" s="18">
        <v>408.45</v>
      </c>
      <c r="H11" s="18">
        <v>255.49</v>
      </c>
      <c r="I11" s="18">
        <v>85.78</v>
      </c>
      <c r="J11" s="18">
        <v>628.61</v>
      </c>
      <c r="K11" s="18">
        <v>137.85</v>
      </c>
      <c r="L11" s="18">
        <v>1260.69</v>
      </c>
      <c r="M11" s="18">
        <v>1107.73</v>
      </c>
      <c r="N11" s="19">
        <v>2.5253929199999998</v>
      </c>
      <c r="O11" s="18">
        <v>2797.45</v>
      </c>
      <c r="P11" s="20">
        <v>1390332.65</v>
      </c>
      <c r="Q11" s="20">
        <v>31714690.649999999</v>
      </c>
      <c r="R11" s="20">
        <v>156657.20000000001</v>
      </c>
      <c r="S11" s="18">
        <v>33261680.499999996</v>
      </c>
      <c r="T11" s="21"/>
    </row>
    <row r="12" spans="1:20" s="35" customFormat="1" ht="21" customHeight="1" x14ac:dyDescent="0.2">
      <c r="A12" s="14">
        <v>810009</v>
      </c>
      <c r="B12" s="15" t="s">
        <v>72</v>
      </c>
      <c r="C12" s="16">
        <v>424</v>
      </c>
      <c r="D12" s="16">
        <v>8653</v>
      </c>
      <c r="E12" s="16">
        <v>27</v>
      </c>
      <c r="F12" s="17">
        <v>9104</v>
      </c>
      <c r="G12" s="18">
        <v>412.95</v>
      </c>
      <c r="H12" s="18">
        <v>258.3</v>
      </c>
      <c r="I12" s="18">
        <v>86.72</v>
      </c>
      <c r="J12" s="18">
        <v>635.53</v>
      </c>
      <c r="K12" s="18">
        <v>139.37</v>
      </c>
      <c r="L12" s="18">
        <v>1274.5699999999997</v>
      </c>
      <c r="M12" s="18">
        <v>1119.92</v>
      </c>
      <c r="N12" s="19">
        <v>1.9985703800000001</v>
      </c>
      <c r="O12" s="18">
        <v>2238.2399999999998</v>
      </c>
      <c r="P12" s="20">
        <v>949013.76</v>
      </c>
      <c r="Q12" s="20">
        <v>19367490.719999999</v>
      </c>
      <c r="R12" s="20">
        <v>60432.480000000003</v>
      </c>
      <c r="S12" s="18">
        <v>20376936.960000001</v>
      </c>
      <c r="T12" s="21"/>
    </row>
    <row r="13" spans="1:20" s="35" customFormat="1" ht="21" customHeight="1" x14ac:dyDescent="0.2">
      <c r="A13" s="14">
        <v>810017</v>
      </c>
      <c r="B13" s="15" t="s">
        <v>73</v>
      </c>
      <c r="C13" s="16">
        <v>6247</v>
      </c>
      <c r="D13" s="16">
        <v>416</v>
      </c>
      <c r="E13" s="16">
        <v>18326</v>
      </c>
      <c r="F13" s="17">
        <v>24989</v>
      </c>
      <c r="G13" s="18">
        <v>426.26</v>
      </c>
      <c r="H13" s="18">
        <v>266.63</v>
      </c>
      <c r="I13" s="18">
        <v>89.52</v>
      </c>
      <c r="J13" s="18">
        <v>656.02</v>
      </c>
      <c r="K13" s="18">
        <v>143.86000000000001</v>
      </c>
      <c r="L13" s="18">
        <v>1315.6599999999999</v>
      </c>
      <c r="M13" s="18">
        <v>1156.03</v>
      </c>
      <c r="N13" s="19">
        <v>1.66530124</v>
      </c>
      <c r="O13" s="18">
        <v>1925.14</v>
      </c>
      <c r="P13" s="20">
        <v>12026349.58</v>
      </c>
      <c r="Q13" s="20">
        <v>800858.24</v>
      </c>
      <c r="R13" s="20">
        <v>35280115.640000001</v>
      </c>
      <c r="S13" s="18">
        <v>48107323.460000001</v>
      </c>
      <c r="T13" s="21"/>
    </row>
    <row r="14" spans="1:20" s="35" customFormat="1" ht="21" customHeight="1" x14ac:dyDescent="0.2">
      <c r="A14" s="14">
        <v>810032</v>
      </c>
      <c r="B14" s="15" t="s">
        <v>74</v>
      </c>
      <c r="C14" s="16">
        <v>30042</v>
      </c>
      <c r="D14" s="16">
        <v>220</v>
      </c>
      <c r="E14" s="16">
        <v>146</v>
      </c>
      <c r="F14" s="17">
        <v>30408</v>
      </c>
      <c r="G14" s="18">
        <v>405.68</v>
      </c>
      <c r="H14" s="18">
        <v>253.75</v>
      </c>
      <c r="I14" s="18">
        <v>85.19</v>
      </c>
      <c r="J14" s="18">
        <v>624.35</v>
      </c>
      <c r="K14" s="18">
        <v>136.91999999999999</v>
      </c>
      <c r="L14" s="18">
        <v>1252.1400000000001</v>
      </c>
      <c r="M14" s="18">
        <v>1100.21</v>
      </c>
      <c r="N14" s="19">
        <v>1.24178963</v>
      </c>
      <c r="O14" s="18">
        <v>1366.23</v>
      </c>
      <c r="P14" s="20">
        <v>41044281.659999996</v>
      </c>
      <c r="Q14" s="20">
        <v>300570.59999999998</v>
      </c>
      <c r="R14" s="20">
        <v>199469.58</v>
      </c>
      <c r="S14" s="18">
        <v>41544321.839999996</v>
      </c>
      <c r="T14" s="21"/>
    </row>
    <row r="15" spans="1:20" s="35" customFormat="1" ht="21" customHeight="1" x14ac:dyDescent="0.2">
      <c r="A15" s="14">
        <v>810039</v>
      </c>
      <c r="B15" s="15" t="s">
        <v>75</v>
      </c>
      <c r="C15" s="16">
        <v>19135</v>
      </c>
      <c r="D15" s="16">
        <v>27</v>
      </c>
      <c r="E15" s="16">
        <v>656</v>
      </c>
      <c r="F15" s="17">
        <v>19818</v>
      </c>
      <c r="G15" s="18">
        <v>403.61</v>
      </c>
      <c r="H15" s="18">
        <v>252.46</v>
      </c>
      <c r="I15" s="18">
        <v>84.76</v>
      </c>
      <c r="J15" s="18">
        <v>621.16999999999996</v>
      </c>
      <c r="K15" s="18">
        <v>136.22</v>
      </c>
      <c r="L15" s="18">
        <v>1245.76</v>
      </c>
      <c r="M15" s="18">
        <v>1094.6099999999999</v>
      </c>
      <c r="N15" s="19">
        <v>1.01956084</v>
      </c>
      <c r="O15" s="18">
        <v>1116.02</v>
      </c>
      <c r="P15" s="20">
        <v>21355042.699999999</v>
      </c>
      <c r="Q15" s="20">
        <v>30132.54</v>
      </c>
      <c r="R15" s="20">
        <v>732109.12</v>
      </c>
      <c r="S15" s="18">
        <v>22117284.359999999</v>
      </c>
      <c r="T15" s="21"/>
    </row>
    <row r="16" spans="1:20" s="35" customFormat="1" ht="21" customHeight="1" x14ac:dyDescent="0.2">
      <c r="A16" s="14">
        <v>810040</v>
      </c>
      <c r="B16" s="15" t="s">
        <v>76</v>
      </c>
      <c r="C16" s="16">
        <v>5239</v>
      </c>
      <c r="D16" s="16">
        <v>5</v>
      </c>
      <c r="E16" s="16">
        <v>25</v>
      </c>
      <c r="F16" s="17">
        <v>5269</v>
      </c>
      <c r="G16" s="18">
        <v>416.73</v>
      </c>
      <c r="H16" s="18">
        <v>260.66000000000003</v>
      </c>
      <c r="I16" s="18">
        <v>87.51</v>
      </c>
      <c r="J16" s="18">
        <v>641.36</v>
      </c>
      <c r="K16" s="18">
        <v>140.65</v>
      </c>
      <c r="L16" s="18">
        <v>1286.25</v>
      </c>
      <c r="M16" s="18">
        <v>1130.18</v>
      </c>
      <c r="N16" s="19">
        <v>2.1427694700000002</v>
      </c>
      <c r="O16" s="18">
        <v>2421.7199999999998</v>
      </c>
      <c r="P16" s="20">
        <v>12687391.08</v>
      </c>
      <c r="Q16" s="20">
        <v>12108.6</v>
      </c>
      <c r="R16" s="20">
        <v>60543</v>
      </c>
      <c r="S16" s="18">
        <v>12760042.68</v>
      </c>
      <c r="T16" s="21"/>
    </row>
    <row r="17" spans="1:20" s="35" customFormat="1" ht="21" customHeight="1" x14ac:dyDescent="0.2">
      <c r="A17" s="14">
        <v>810058</v>
      </c>
      <c r="B17" s="15" t="s">
        <v>77</v>
      </c>
      <c r="C17" s="16">
        <v>2795</v>
      </c>
      <c r="D17" s="16">
        <v>18876</v>
      </c>
      <c r="E17" s="16">
        <v>590</v>
      </c>
      <c r="F17" s="17">
        <v>22261</v>
      </c>
      <c r="G17" s="18">
        <v>418.05</v>
      </c>
      <c r="H17" s="18">
        <v>261.49</v>
      </c>
      <c r="I17" s="18">
        <v>87.79</v>
      </c>
      <c r="J17" s="18">
        <v>643.38</v>
      </c>
      <c r="K17" s="18">
        <v>141.09</v>
      </c>
      <c r="L17" s="18">
        <v>1290.31</v>
      </c>
      <c r="M17" s="18">
        <v>1133.75</v>
      </c>
      <c r="N17" s="19">
        <v>1.71964048</v>
      </c>
      <c r="O17" s="18">
        <v>1949.64</v>
      </c>
      <c r="P17" s="20">
        <v>5449243.7999999998</v>
      </c>
      <c r="Q17" s="20">
        <v>36801404.640000001</v>
      </c>
      <c r="R17" s="20">
        <v>1150287.6000000001</v>
      </c>
      <c r="S17" s="18">
        <v>43400936.039999999</v>
      </c>
      <c r="T17" s="21"/>
    </row>
    <row r="18" spans="1:20" s="35" customFormat="1" ht="21" customHeight="1" x14ac:dyDescent="0.2">
      <c r="A18" s="14">
        <v>810059</v>
      </c>
      <c r="B18" s="15" t="s">
        <v>78</v>
      </c>
      <c r="C18" s="16">
        <v>22156</v>
      </c>
      <c r="D18" s="16">
        <v>11023</v>
      </c>
      <c r="E18" s="16">
        <v>99</v>
      </c>
      <c r="F18" s="17">
        <v>33278</v>
      </c>
      <c r="G18" s="18">
        <v>397</v>
      </c>
      <c r="H18" s="18">
        <v>248.32</v>
      </c>
      <c r="I18" s="18">
        <v>83.37</v>
      </c>
      <c r="J18" s="18">
        <v>611</v>
      </c>
      <c r="K18" s="18">
        <v>133.99</v>
      </c>
      <c r="L18" s="18">
        <v>1225.3599999999999</v>
      </c>
      <c r="M18" s="18">
        <v>1076.68</v>
      </c>
      <c r="N18" s="19">
        <v>1.21887619</v>
      </c>
      <c r="O18" s="18">
        <v>1312.34</v>
      </c>
      <c r="P18" s="20">
        <v>29076205.039999999</v>
      </c>
      <c r="Q18" s="20">
        <v>14465923.82</v>
      </c>
      <c r="R18" s="20">
        <v>129921.66</v>
      </c>
      <c r="S18" s="18">
        <v>43672050.519999996</v>
      </c>
      <c r="T18" s="21"/>
    </row>
    <row r="19" spans="1:20" s="35" customFormat="1" ht="21" customHeight="1" x14ac:dyDescent="0.2">
      <c r="A19" s="14">
        <v>810062</v>
      </c>
      <c r="B19" s="15" t="s">
        <v>79</v>
      </c>
      <c r="C19" s="16">
        <v>4054</v>
      </c>
      <c r="D19" s="16">
        <v>6468</v>
      </c>
      <c r="E19" s="16">
        <v>55</v>
      </c>
      <c r="F19" s="17">
        <v>10577</v>
      </c>
      <c r="G19" s="18">
        <v>436.37</v>
      </c>
      <c r="H19" s="18">
        <v>272.95</v>
      </c>
      <c r="I19" s="18">
        <v>91.64</v>
      </c>
      <c r="J19" s="18">
        <v>671.58</v>
      </c>
      <c r="K19" s="18">
        <v>147.27000000000001</v>
      </c>
      <c r="L19" s="18">
        <v>1346.8600000000001</v>
      </c>
      <c r="M19" s="18">
        <v>1183.44</v>
      </c>
      <c r="N19" s="19">
        <v>1.4450944400000001</v>
      </c>
      <c r="O19" s="18">
        <v>1710.18</v>
      </c>
      <c r="P19" s="20">
        <v>6933069.7199999997</v>
      </c>
      <c r="Q19" s="20">
        <v>11061444.24</v>
      </c>
      <c r="R19" s="20">
        <v>94059.9</v>
      </c>
      <c r="S19" s="18">
        <v>18088573.859999999</v>
      </c>
      <c r="T19" s="21"/>
    </row>
    <row r="20" spans="1:20" s="35" customFormat="1" ht="21" customHeight="1" x14ac:dyDescent="0.2">
      <c r="A20" s="14">
        <v>810068</v>
      </c>
      <c r="B20" s="15" t="s">
        <v>80</v>
      </c>
      <c r="C20" s="16">
        <v>2133</v>
      </c>
      <c r="D20" s="16">
        <v>8</v>
      </c>
      <c r="E20" s="16">
        <v>9</v>
      </c>
      <c r="F20" s="17">
        <v>2150</v>
      </c>
      <c r="G20" s="18">
        <v>405.58</v>
      </c>
      <c r="H20" s="18">
        <v>253.69</v>
      </c>
      <c r="I20" s="18">
        <v>85.17</v>
      </c>
      <c r="J20" s="18">
        <v>624.20000000000005</v>
      </c>
      <c r="K20" s="18">
        <v>136.88</v>
      </c>
      <c r="L20" s="18">
        <v>1251.83</v>
      </c>
      <c r="M20" s="18">
        <v>1099.94</v>
      </c>
      <c r="N20" s="19">
        <v>2.7944286100000002</v>
      </c>
      <c r="O20" s="18">
        <v>3073.7</v>
      </c>
      <c r="P20" s="20">
        <v>6556202.0999999996</v>
      </c>
      <c r="Q20" s="20">
        <v>24589.599999999999</v>
      </c>
      <c r="R20" s="20">
        <v>27663.3</v>
      </c>
      <c r="S20" s="18">
        <v>6608454.9999999991</v>
      </c>
      <c r="T20" s="21"/>
    </row>
    <row r="21" spans="1:20" s="35" customFormat="1" ht="21" customHeight="1" x14ac:dyDescent="0.2">
      <c r="A21" s="14">
        <v>810073</v>
      </c>
      <c r="B21" s="15" t="s">
        <v>81</v>
      </c>
      <c r="C21" s="16">
        <v>10669</v>
      </c>
      <c r="D21" s="16">
        <v>158</v>
      </c>
      <c r="E21" s="16">
        <v>129</v>
      </c>
      <c r="F21" s="17">
        <v>10956</v>
      </c>
      <c r="G21" s="18">
        <v>387.91</v>
      </c>
      <c r="H21" s="18">
        <v>242.64</v>
      </c>
      <c r="I21" s="18">
        <v>81.459999999999994</v>
      </c>
      <c r="J21" s="18">
        <v>597.01</v>
      </c>
      <c r="K21" s="18">
        <v>130.91999999999999</v>
      </c>
      <c r="L21" s="18">
        <v>1197.3000000000002</v>
      </c>
      <c r="M21" s="18">
        <v>1052.03</v>
      </c>
      <c r="N21" s="19">
        <v>0.98722699000000003</v>
      </c>
      <c r="O21" s="18">
        <v>1038.5899999999999</v>
      </c>
      <c r="P21" s="20">
        <v>11080716.710000001</v>
      </c>
      <c r="Q21" s="20">
        <v>164097.22</v>
      </c>
      <c r="R21" s="20">
        <v>133978.10999999999</v>
      </c>
      <c r="S21" s="18">
        <v>11378792.040000001</v>
      </c>
      <c r="T21" s="21"/>
    </row>
    <row r="22" spans="1:20" s="35" customFormat="1" ht="21" customHeight="1" x14ac:dyDescent="0.2">
      <c r="A22" s="14">
        <v>810074</v>
      </c>
      <c r="B22" s="15" t="s">
        <v>82</v>
      </c>
      <c r="C22" s="16">
        <v>23087</v>
      </c>
      <c r="D22" s="16">
        <v>222</v>
      </c>
      <c r="E22" s="16">
        <v>465</v>
      </c>
      <c r="F22" s="17">
        <v>23774</v>
      </c>
      <c r="G22" s="18">
        <v>369.12</v>
      </c>
      <c r="H22" s="18">
        <v>230.88</v>
      </c>
      <c r="I22" s="18">
        <v>77.52</v>
      </c>
      <c r="J22" s="18">
        <v>568.08000000000004</v>
      </c>
      <c r="K22" s="18">
        <v>124.58</v>
      </c>
      <c r="L22" s="18">
        <v>1139.3</v>
      </c>
      <c r="M22" s="18">
        <v>1001.0600000000001</v>
      </c>
      <c r="N22" s="19">
        <v>0.98059088999999999</v>
      </c>
      <c r="O22" s="18">
        <v>981.63</v>
      </c>
      <c r="P22" s="20">
        <v>22662891.809999999</v>
      </c>
      <c r="Q22" s="20">
        <v>217921.86</v>
      </c>
      <c r="R22" s="20">
        <v>456457.95</v>
      </c>
      <c r="S22" s="18">
        <v>23337271.619999997</v>
      </c>
      <c r="T22" s="21"/>
    </row>
    <row r="23" spans="1:20" s="35" customFormat="1" ht="21" customHeight="1" x14ac:dyDescent="0.2">
      <c r="A23" s="14">
        <v>810076</v>
      </c>
      <c r="B23" s="15" t="s">
        <v>83</v>
      </c>
      <c r="C23" s="16">
        <v>34820</v>
      </c>
      <c r="D23" s="16">
        <v>121</v>
      </c>
      <c r="E23" s="16">
        <v>114</v>
      </c>
      <c r="F23" s="17">
        <v>35055</v>
      </c>
      <c r="G23" s="18">
        <v>371.27</v>
      </c>
      <c r="H23" s="18">
        <v>232.23</v>
      </c>
      <c r="I23" s="18">
        <v>77.97</v>
      </c>
      <c r="J23" s="18">
        <v>571.4</v>
      </c>
      <c r="K23" s="18">
        <v>125.31</v>
      </c>
      <c r="L23" s="18">
        <v>1145.95</v>
      </c>
      <c r="M23" s="18">
        <v>1006.9099999999999</v>
      </c>
      <c r="N23" s="19">
        <v>0.97870166000000003</v>
      </c>
      <c r="O23" s="18">
        <v>985.46</v>
      </c>
      <c r="P23" s="20">
        <v>34313717.200000003</v>
      </c>
      <c r="Q23" s="20">
        <v>119240.66</v>
      </c>
      <c r="R23" s="20">
        <v>112342.44</v>
      </c>
      <c r="S23" s="18">
        <v>34545300.299999997</v>
      </c>
      <c r="T23" s="21"/>
    </row>
    <row r="24" spans="1:20" s="35" customFormat="1" ht="21" customHeight="1" x14ac:dyDescent="0.2">
      <c r="A24" s="14">
        <v>810089</v>
      </c>
      <c r="B24" s="15" t="s">
        <v>84</v>
      </c>
      <c r="C24" s="16">
        <v>6633</v>
      </c>
      <c r="D24" s="16">
        <v>63</v>
      </c>
      <c r="E24" s="16">
        <v>31479</v>
      </c>
      <c r="F24" s="17">
        <v>38175</v>
      </c>
      <c r="G24" s="18">
        <v>380.04</v>
      </c>
      <c r="H24" s="18">
        <v>237.71</v>
      </c>
      <c r="I24" s="18">
        <v>79.81</v>
      </c>
      <c r="J24" s="18">
        <v>584.9</v>
      </c>
      <c r="K24" s="18">
        <v>128.27000000000001</v>
      </c>
      <c r="L24" s="18">
        <v>1173.02</v>
      </c>
      <c r="M24" s="18">
        <v>1030.69</v>
      </c>
      <c r="N24" s="19">
        <v>1.4407975799999999</v>
      </c>
      <c r="O24" s="18">
        <v>1485.02</v>
      </c>
      <c r="P24" s="20">
        <v>9850137.6600000001</v>
      </c>
      <c r="Q24" s="20">
        <v>93556.26</v>
      </c>
      <c r="R24" s="20">
        <v>46746944.579999998</v>
      </c>
      <c r="S24" s="18">
        <v>56690638.5</v>
      </c>
      <c r="T24" s="21"/>
    </row>
    <row r="25" spans="1:20" s="35" customFormat="1" ht="21" customHeight="1" x14ac:dyDescent="0.2">
      <c r="A25" s="14">
        <v>810111</v>
      </c>
      <c r="B25" s="15" t="s">
        <v>85</v>
      </c>
      <c r="C25" s="16">
        <v>269</v>
      </c>
      <c r="D25" s="16">
        <v>24</v>
      </c>
      <c r="E25" s="16">
        <v>14459</v>
      </c>
      <c r="F25" s="17">
        <v>14752</v>
      </c>
      <c r="G25" s="18">
        <v>397.91</v>
      </c>
      <c r="H25" s="18">
        <v>248.89</v>
      </c>
      <c r="I25" s="18">
        <v>83.56</v>
      </c>
      <c r="J25" s="18">
        <v>612.39</v>
      </c>
      <c r="K25" s="18">
        <v>134.29</v>
      </c>
      <c r="L25" s="18">
        <v>1228.1500000000001</v>
      </c>
      <c r="M25" s="18">
        <v>1079.1299999999999</v>
      </c>
      <c r="N25" s="19">
        <v>1.30973732</v>
      </c>
      <c r="O25" s="18">
        <v>1413.38</v>
      </c>
      <c r="P25" s="20">
        <v>380199.22</v>
      </c>
      <c r="Q25" s="20">
        <v>33921.120000000003</v>
      </c>
      <c r="R25" s="20">
        <v>20436061.420000002</v>
      </c>
      <c r="S25" s="18">
        <v>20850181.760000002</v>
      </c>
      <c r="T25" s="21"/>
    </row>
    <row r="26" spans="1:20" s="35" customFormat="1" ht="21" customHeight="1" x14ac:dyDescent="0.2">
      <c r="A26" s="14">
        <v>810113</v>
      </c>
      <c r="B26" s="15" t="s">
        <v>86</v>
      </c>
      <c r="C26" s="16">
        <v>34807</v>
      </c>
      <c r="D26" s="16">
        <v>37</v>
      </c>
      <c r="E26" s="16">
        <v>96</v>
      </c>
      <c r="F26" s="17">
        <v>34940</v>
      </c>
      <c r="G26" s="18">
        <v>378.38</v>
      </c>
      <c r="H26" s="18">
        <v>236.68</v>
      </c>
      <c r="I26" s="18">
        <v>79.459999999999994</v>
      </c>
      <c r="J26" s="18">
        <v>582.34</v>
      </c>
      <c r="K26" s="18">
        <v>127.7</v>
      </c>
      <c r="L26" s="18">
        <v>1167.8800000000001</v>
      </c>
      <c r="M26" s="18">
        <v>1026.18</v>
      </c>
      <c r="N26" s="19">
        <v>1.15304432</v>
      </c>
      <c r="O26" s="18">
        <v>1183.23</v>
      </c>
      <c r="P26" s="20">
        <v>41184686.609999999</v>
      </c>
      <c r="Q26" s="20">
        <v>43779.51</v>
      </c>
      <c r="R26" s="20">
        <v>113590.08</v>
      </c>
      <c r="S26" s="18">
        <v>41342056.199999996</v>
      </c>
      <c r="T26" s="21"/>
    </row>
    <row r="27" spans="1:20" s="35" customFormat="1" ht="21" customHeight="1" x14ac:dyDescent="0.2">
      <c r="A27" s="14">
        <v>810131</v>
      </c>
      <c r="B27" s="15" t="s">
        <v>87</v>
      </c>
      <c r="C27" s="16">
        <v>1383</v>
      </c>
      <c r="D27" s="16">
        <v>35301</v>
      </c>
      <c r="E27" s="16">
        <v>124</v>
      </c>
      <c r="F27" s="17">
        <v>36808</v>
      </c>
      <c r="G27" s="18">
        <v>389.12</v>
      </c>
      <c r="H27" s="18">
        <v>243.39</v>
      </c>
      <c r="I27" s="18">
        <v>81.72</v>
      </c>
      <c r="J27" s="18">
        <v>598.86</v>
      </c>
      <c r="K27" s="18">
        <v>131.33000000000001</v>
      </c>
      <c r="L27" s="18">
        <v>1201.03</v>
      </c>
      <c r="M27" s="18">
        <v>1055.3</v>
      </c>
      <c r="N27" s="19">
        <v>1.14133251</v>
      </c>
      <c r="O27" s="18">
        <v>1204.45</v>
      </c>
      <c r="P27" s="20">
        <v>1665754.35</v>
      </c>
      <c r="Q27" s="20">
        <v>42518289.450000003</v>
      </c>
      <c r="R27" s="20">
        <v>149351.79999999999</v>
      </c>
      <c r="S27" s="18">
        <v>44333395.600000001</v>
      </c>
      <c r="T27" s="21"/>
    </row>
    <row r="28" spans="1:20" s="35" customFormat="1" ht="21" customHeight="1" x14ac:dyDescent="0.2">
      <c r="A28" s="14">
        <v>810157</v>
      </c>
      <c r="B28" s="15" t="s">
        <v>88</v>
      </c>
      <c r="C28" s="16">
        <v>14378</v>
      </c>
      <c r="D28" s="16">
        <v>203</v>
      </c>
      <c r="E28" s="16">
        <v>73</v>
      </c>
      <c r="F28" s="17">
        <v>14654</v>
      </c>
      <c r="G28" s="18">
        <v>422.38</v>
      </c>
      <c r="H28" s="18">
        <v>264.2</v>
      </c>
      <c r="I28" s="18">
        <v>88.7</v>
      </c>
      <c r="J28" s="18">
        <v>650.04999999999995</v>
      </c>
      <c r="K28" s="18">
        <v>142.55000000000001</v>
      </c>
      <c r="L28" s="18">
        <v>1303.6799999999998</v>
      </c>
      <c r="M28" s="18">
        <v>1145.5</v>
      </c>
      <c r="N28" s="19">
        <v>1.7993979</v>
      </c>
      <c r="O28" s="18">
        <v>2061.21</v>
      </c>
      <c r="P28" s="20">
        <v>29636077.379999999</v>
      </c>
      <c r="Q28" s="20">
        <v>418425.63</v>
      </c>
      <c r="R28" s="20">
        <v>150468.32999999999</v>
      </c>
      <c r="S28" s="18">
        <v>30204971.339999996</v>
      </c>
      <c r="T28" s="21"/>
    </row>
    <row r="29" spans="1:20" s="35" customFormat="1" ht="21" customHeight="1" x14ac:dyDescent="0.25">
      <c r="A29" s="86" t="s">
        <v>40</v>
      </c>
      <c r="B29" s="87"/>
      <c r="C29" s="22">
        <v>225893</v>
      </c>
      <c r="D29" s="22">
        <v>117971</v>
      </c>
      <c r="E29" s="22">
        <v>97525</v>
      </c>
      <c r="F29" s="22">
        <v>441389</v>
      </c>
      <c r="G29" s="23" t="s">
        <v>41</v>
      </c>
      <c r="H29" s="23" t="s">
        <v>41</v>
      </c>
      <c r="I29" s="23" t="s">
        <v>41</v>
      </c>
      <c r="J29" s="23" t="s">
        <v>41</v>
      </c>
      <c r="K29" s="23" t="s">
        <v>41</v>
      </c>
      <c r="L29" s="23" t="s">
        <v>41</v>
      </c>
      <c r="M29" s="23" t="s">
        <v>41</v>
      </c>
      <c r="N29" s="23" t="s">
        <v>41</v>
      </c>
      <c r="O29" s="23" t="s">
        <v>41</v>
      </c>
      <c r="P29" s="24">
        <v>298171055.99000001</v>
      </c>
      <c r="Q29" s="24">
        <v>195414672.06</v>
      </c>
      <c r="R29" s="24">
        <v>148725145.06000003</v>
      </c>
      <c r="S29" s="24">
        <v>642310873.11000013</v>
      </c>
    </row>
    <row r="31" spans="1:20" s="27" customFormat="1" ht="19.5" customHeight="1" x14ac:dyDescent="0.2">
      <c r="A31" s="88" t="s">
        <v>42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</row>
    <row r="32" spans="1:20" s="27" customFormat="1" ht="75" customHeight="1" x14ac:dyDescent="0.3">
      <c r="A32" s="78" t="s">
        <v>43</v>
      </c>
      <c r="B32" s="78"/>
      <c r="C32" s="78"/>
      <c r="D32" s="78"/>
      <c r="E32" s="78"/>
      <c r="F32" s="78"/>
      <c r="G32" s="28"/>
      <c r="H32" s="28"/>
      <c r="I32" s="28"/>
      <c r="J32" s="28"/>
      <c r="K32" s="28"/>
      <c r="L32" s="28"/>
      <c r="M32" s="28"/>
      <c r="N32" s="29"/>
      <c r="O32" s="29"/>
      <c r="P32" s="30"/>
      <c r="Q32" s="31"/>
      <c r="R32" s="31" t="s">
        <v>44</v>
      </c>
    </row>
    <row r="33" spans="1:18" s="27" customFormat="1" ht="75" customHeight="1" x14ac:dyDescent="0.3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30"/>
      <c r="Q33" s="31"/>
      <c r="R33" s="31"/>
    </row>
    <row r="34" spans="1:18" s="27" customFormat="1" ht="75" customHeight="1" x14ac:dyDescent="0.3">
      <c r="A34" s="78" t="s">
        <v>45</v>
      </c>
      <c r="B34" s="78"/>
      <c r="C34" s="78"/>
      <c r="D34" s="78"/>
      <c r="E34" s="78"/>
      <c r="F34" s="78"/>
      <c r="G34" s="28"/>
      <c r="H34" s="28"/>
      <c r="I34" s="28"/>
      <c r="J34" s="28"/>
      <c r="K34" s="28"/>
      <c r="L34" s="28"/>
      <c r="M34" s="28"/>
      <c r="N34" s="29"/>
      <c r="O34" s="29"/>
      <c r="P34" s="30"/>
      <c r="Q34" s="31"/>
      <c r="R34" s="31" t="s">
        <v>46</v>
      </c>
    </row>
    <row r="35" spans="1:18" s="27" customFormat="1" ht="75" customHeight="1" x14ac:dyDescent="0.3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30"/>
      <c r="Q35" s="31"/>
      <c r="R35" s="31"/>
    </row>
    <row r="36" spans="1:18" s="27" customFormat="1" ht="75" customHeight="1" x14ac:dyDescent="0.3">
      <c r="A36" s="78" t="s">
        <v>47</v>
      </c>
      <c r="B36" s="78"/>
      <c r="C36" s="78"/>
      <c r="D36" s="78"/>
      <c r="E36" s="78"/>
      <c r="F36" s="78"/>
      <c r="G36" s="28"/>
      <c r="H36" s="28"/>
      <c r="I36" s="28"/>
      <c r="J36" s="28"/>
      <c r="K36" s="28"/>
      <c r="L36" s="28"/>
      <c r="M36" s="28"/>
      <c r="N36" s="29"/>
      <c r="O36" s="29"/>
      <c r="P36" s="30"/>
      <c r="Q36" s="31"/>
      <c r="R36" s="31" t="s">
        <v>48</v>
      </c>
    </row>
    <row r="37" spans="1:18" s="27" customFormat="1" ht="75" customHeight="1" x14ac:dyDescent="0.3"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30"/>
      <c r="Q37" s="31"/>
      <c r="R37" s="31"/>
    </row>
    <row r="38" spans="1:18" s="27" customFormat="1" ht="75" customHeight="1" x14ac:dyDescent="0.3">
      <c r="A38" s="78" t="s">
        <v>49</v>
      </c>
      <c r="B38" s="78"/>
      <c r="C38" s="78"/>
      <c r="D38" s="78"/>
      <c r="E38" s="78"/>
      <c r="F38" s="78"/>
      <c r="G38" s="28"/>
      <c r="H38" s="28"/>
      <c r="I38" s="28"/>
      <c r="J38" s="28"/>
      <c r="K38" s="28"/>
      <c r="L38" s="28"/>
      <c r="M38" s="28"/>
      <c r="N38" s="29"/>
      <c r="O38" s="29"/>
      <c r="P38" s="30"/>
      <c r="Q38" s="31"/>
      <c r="R38" s="31" t="s">
        <v>50</v>
      </c>
    </row>
    <row r="39" spans="1:18" s="27" customFormat="1" ht="75" customHeight="1" x14ac:dyDescent="0.3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30"/>
      <c r="Q39" s="31"/>
      <c r="R39" s="31"/>
    </row>
    <row r="40" spans="1:18" s="27" customFormat="1" ht="75" customHeight="1" x14ac:dyDescent="0.3">
      <c r="A40" s="78" t="s">
        <v>51</v>
      </c>
      <c r="B40" s="78"/>
      <c r="C40" s="78"/>
      <c r="D40" s="78"/>
      <c r="E40" s="78"/>
      <c r="F40" s="78"/>
      <c r="G40" s="28"/>
      <c r="H40" s="28"/>
      <c r="I40" s="28"/>
      <c r="J40" s="28"/>
      <c r="K40" s="28"/>
      <c r="L40" s="28"/>
      <c r="M40" s="28"/>
      <c r="N40" s="29"/>
      <c r="O40" s="29"/>
      <c r="P40" s="30"/>
      <c r="Q40" s="31"/>
      <c r="R40" s="31" t="s">
        <v>52</v>
      </c>
    </row>
    <row r="41" spans="1:18" s="27" customFormat="1" ht="75" customHeight="1" x14ac:dyDescent="0.3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30"/>
      <c r="Q41" s="31"/>
      <c r="R41" s="31"/>
    </row>
    <row r="42" spans="1:18" s="27" customFormat="1" ht="75" customHeight="1" x14ac:dyDescent="0.3">
      <c r="A42" s="78" t="s">
        <v>109</v>
      </c>
      <c r="B42" s="78"/>
      <c r="C42" s="78"/>
      <c r="D42" s="78"/>
      <c r="E42" s="78"/>
      <c r="F42" s="78"/>
      <c r="G42" s="28"/>
      <c r="H42" s="28"/>
      <c r="I42" s="28"/>
      <c r="J42" s="28"/>
      <c r="K42" s="28"/>
      <c r="L42" s="28"/>
      <c r="M42" s="28"/>
      <c r="N42" s="29"/>
      <c r="O42" s="29"/>
      <c r="P42" s="30"/>
      <c r="Q42" s="31"/>
      <c r="R42" s="31" t="s">
        <v>110</v>
      </c>
    </row>
  </sheetData>
  <autoFilter ref="A8:T8">
    <sortState ref="A9:T29">
      <sortCondition ref="A8"/>
    </sortState>
  </autoFilter>
  <mergeCells count="24">
    <mergeCell ref="P6:S6"/>
    <mergeCell ref="A1:S1"/>
    <mergeCell ref="A2:S2"/>
    <mergeCell ref="A4:S4"/>
    <mergeCell ref="A6:A7"/>
    <mergeCell ref="B6:B7"/>
    <mergeCell ref="C6:F6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A40:F40"/>
    <mergeCell ref="A42:F42"/>
    <mergeCell ref="A29:B29"/>
    <mergeCell ref="A31:S31"/>
    <mergeCell ref="A32:F32"/>
    <mergeCell ref="A34:F34"/>
    <mergeCell ref="A36:F36"/>
    <mergeCell ref="A38:F38"/>
  </mergeCells>
  <conditionalFormatting sqref="A1:A2 T1:XFD1048576 A3:S5 G8:O29 A12:A18 A30:S30 A33:R33 A35:R35 A37:R37 A39:R39 A41:R41 A43:S1048576 C29:F29 A29">
    <cfRule type="cellIs" dxfId="9" priority="5" operator="lessThan">
      <formula>0</formula>
    </cfRule>
  </conditionalFormatting>
  <conditionalFormatting sqref="A21:A23">
    <cfRule type="cellIs" dxfId="8" priority="7" operator="lessThan">
      <formula>0</formula>
    </cfRule>
  </conditionalFormatting>
  <conditionalFormatting sqref="A25">
    <cfRule type="cellIs" dxfId="7" priority="9" operator="lessThan">
      <formula>0</formula>
    </cfRule>
  </conditionalFormatting>
  <conditionalFormatting sqref="A31:A32 N32:R32 A34 N34:R34 A36 N36:R36 A38 N38:R38 A42 N42:R42">
    <cfRule type="cellIs" dxfId="6" priority="4" operator="lessThan">
      <formula>0</formula>
    </cfRule>
  </conditionalFormatting>
  <conditionalFormatting sqref="A40 N40:R40">
    <cfRule type="cellIs" dxfId="5" priority="3" operator="lessThan">
      <formula>0</formula>
    </cfRule>
  </conditionalFormatting>
  <conditionalFormatting sqref="A6:F28">
    <cfRule type="cellIs" dxfId="4" priority="6" operator="lessThan">
      <formula>0</formula>
    </cfRule>
  </conditionalFormatting>
  <conditionalFormatting sqref="B23">
    <cfRule type="cellIs" dxfId="3" priority="8" operator="lessThan">
      <formula>0</formula>
    </cfRule>
  </conditionalFormatting>
  <conditionalFormatting sqref="G6:O6">
    <cfRule type="cellIs" dxfId="2" priority="1" operator="lessThan">
      <formula>0</formula>
    </cfRule>
  </conditionalFormatting>
  <conditionalFormatting sqref="P6:S29">
    <cfRule type="cellIs" dxfId="1" priority="2" operator="lessThan">
      <formula>0</formula>
    </cfRule>
  </conditionalFormatting>
  <conditionalFormatting sqref="S32:S42">
    <cfRule type="cellIs" dxfId="0" priority="10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7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2025-04-23T03:48:48Z</dcterms:created>
  <dcterms:modified xsi:type="dcterms:W3CDTF">2025-04-28T04:55:24Z</dcterms:modified>
</cp:coreProperties>
</file>